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ЭтаКнига" defaultThemeVersion="124226"/>
  <bookViews>
    <workbookView xWindow="-120" yWindow="-120" windowWidth="19440" windowHeight="15000" tabRatio="750" activeTab="2"/>
  </bookViews>
  <sheets>
    <sheet name="Титул" sheetId="20" r:id="rId1"/>
    <sheet name="График" sheetId="19" r:id="rId2"/>
    <sheet name="План" sheetId="18" r:id="rId3"/>
    <sheet name="дисциплины" sheetId="15" r:id="rId4"/>
    <sheet name="Start" sheetId="11" state="hidden" r:id="rId5"/>
  </sheets>
  <calcPr calcId="125725"/>
</workbook>
</file>

<file path=xl/calcChain.xml><?xml version="1.0" encoding="utf-8"?>
<calcChain xmlns="http://schemas.openxmlformats.org/spreadsheetml/2006/main">
  <c r="AB9" i="18"/>
  <c r="AC9"/>
  <c r="T11"/>
  <c r="U11"/>
  <c r="AC21"/>
  <c r="AB21"/>
  <c r="U21"/>
  <c r="T21"/>
  <c r="BU107"/>
  <c r="BM38"/>
  <c r="BE40"/>
  <c r="BE38" s="1"/>
  <c r="AO107"/>
  <c r="L49"/>
  <c r="Q107"/>
  <c r="Q105"/>
  <c r="K82"/>
  <c r="K81" s="1"/>
  <c r="M50"/>
  <c r="M28"/>
  <c r="L28"/>
  <c r="K76"/>
  <c r="J76" s="1"/>
  <c r="J75" s="1"/>
  <c r="K48"/>
  <c r="L81"/>
  <c r="M81"/>
  <c r="L58"/>
  <c r="L50"/>
  <c r="BS49"/>
  <c r="BS38" s="1"/>
  <c r="BS27" s="1"/>
  <c r="AU49"/>
  <c r="AU38" s="1"/>
  <c r="AU27" s="1"/>
  <c r="CA38"/>
  <c r="CA27" s="1"/>
  <c r="AM38"/>
  <c r="BW76"/>
  <c r="BP67"/>
  <c r="BN67"/>
  <c r="BO60"/>
  <c r="BN60" s="1"/>
  <c r="BN58" s="1"/>
  <c r="BV60"/>
  <c r="BV58" s="1"/>
  <c r="AX60"/>
  <c r="BG53"/>
  <c r="BF53" s="1"/>
  <c r="BG52"/>
  <c r="BF52" s="1"/>
  <c r="BG51"/>
  <c r="BF51" s="1"/>
  <c r="AY53"/>
  <c r="AY52"/>
  <c r="AY51"/>
  <c r="BK50"/>
  <c r="BK49" s="1"/>
  <c r="BK38" s="1"/>
  <c r="BK27" s="1"/>
  <c r="BC50"/>
  <c r="AY50" s="1"/>
  <c r="AR40"/>
  <c r="AS40"/>
  <c r="AI40"/>
  <c r="AH40"/>
  <c r="AP28"/>
  <c r="AH28"/>
  <c r="AJ28"/>
  <c r="BN47"/>
  <c r="BG48"/>
  <c r="BG46"/>
  <c r="BG45"/>
  <c r="BF45" s="1"/>
  <c r="BF40" s="1"/>
  <c r="AY46"/>
  <c r="AY45"/>
  <c r="AY42"/>
  <c r="AX42" s="1"/>
  <c r="AQ41"/>
  <c r="AP41" s="1"/>
  <c r="AP40" s="1"/>
  <c r="AQ43"/>
  <c r="AQ44"/>
  <c r="AM28"/>
  <c r="AM27" s="1"/>
  <c r="K15"/>
  <c r="K14"/>
  <c r="M21"/>
  <c r="K53"/>
  <c r="J53" s="1"/>
  <c r="K52"/>
  <c r="J52" s="1"/>
  <c r="K51"/>
  <c r="J51" s="1"/>
  <c r="K70"/>
  <c r="J70" s="1"/>
  <c r="K69"/>
  <c r="J69" s="1"/>
  <c r="K59"/>
  <c r="J59" s="1"/>
  <c r="O75"/>
  <c r="O50"/>
  <c r="O81"/>
  <c r="O67"/>
  <c r="O58"/>
  <c r="K47"/>
  <c r="J47" s="1"/>
  <c r="K46"/>
  <c r="J46" s="1"/>
  <c r="K45"/>
  <c r="J45" s="1"/>
  <c r="K43"/>
  <c r="J43" s="1"/>
  <c r="K42"/>
  <c r="J42" s="1"/>
  <c r="K41"/>
  <c r="J41" s="1"/>
  <c r="O40"/>
  <c r="K37"/>
  <c r="J37" s="1"/>
  <c r="K36"/>
  <c r="J36" s="1"/>
  <c r="K35"/>
  <c r="J35" s="1"/>
  <c r="O34"/>
  <c r="O28"/>
  <c r="K33"/>
  <c r="J33" s="1"/>
  <c r="K32"/>
  <c r="J32" s="1"/>
  <c r="K31"/>
  <c r="J31" s="1"/>
  <c r="K30"/>
  <c r="J30" s="1"/>
  <c r="K29"/>
  <c r="J29" s="1"/>
  <c r="O27" l="1"/>
  <c r="O105" s="1"/>
  <c r="BC49"/>
  <c r="BC38" s="1"/>
  <c r="BC27" s="1"/>
  <c r="J67"/>
  <c r="J50"/>
  <c r="J82"/>
  <c r="J81" s="1"/>
  <c r="K50"/>
  <c r="AQ40"/>
  <c r="J34"/>
  <c r="J74"/>
  <c r="J80"/>
  <c r="J57"/>
  <c r="J28"/>
  <c r="O49"/>
  <c r="O107" l="1"/>
  <c r="J86"/>
  <c r="L44"/>
  <c r="L40" s="1"/>
  <c r="L38" s="1"/>
  <c r="CC49"/>
  <c r="CC58"/>
  <c r="Q50"/>
  <c r="Q49" s="1"/>
  <c r="Q58"/>
  <c r="Q40"/>
  <c r="AW49"/>
  <c r="AW40"/>
  <c r="AW34"/>
  <c r="AW28"/>
  <c r="K23"/>
  <c r="J23" s="1"/>
  <c r="K22"/>
  <c r="AG9"/>
  <c r="J15"/>
  <c r="AX28"/>
  <c r="BN28"/>
  <c r="BV28"/>
  <c r="BO28"/>
  <c r="BQ28"/>
  <c r="BW28"/>
  <c r="BY28"/>
  <c r="AI28"/>
  <c r="AK28"/>
  <c r="AS28"/>
  <c r="M60"/>
  <c r="BF28"/>
  <c r="BF27" s="1"/>
  <c r="K67"/>
  <c r="L67"/>
  <c r="M67"/>
  <c r="M40"/>
  <c r="L34"/>
  <c r="M34"/>
  <c r="M58" l="1"/>
  <c r="M49"/>
  <c r="M38" s="1"/>
  <c r="M27" s="1"/>
  <c r="L105"/>
  <c r="L27"/>
  <c r="M105"/>
  <c r="K44"/>
  <c r="K40" s="1"/>
  <c r="AW38"/>
  <c r="Q38"/>
  <c r="K34"/>
  <c r="K28"/>
  <c r="BI58"/>
  <c r="BI49" s="1"/>
  <c r="BH49"/>
  <c r="BG28"/>
  <c r="BI28"/>
  <c r="N150" i="19"/>
  <c r="B150"/>
  <c r="E141"/>
  <c r="E150" s="1"/>
  <c r="BG60" i="18"/>
  <c r="BG58" s="1"/>
  <c r="BG49" s="1"/>
  <c r="U9"/>
  <c r="T9"/>
  <c r="L13"/>
  <c r="J20"/>
  <c r="J19"/>
  <c r="J18"/>
  <c r="J17"/>
  <c r="J16"/>
  <c r="J14"/>
  <c r="J13"/>
  <c r="L20"/>
  <c r="M20"/>
  <c r="S16"/>
  <c r="S11" s="1"/>
  <c r="S9" s="1"/>
  <c r="K13"/>
  <c r="K19"/>
  <c r="AA20"/>
  <c r="K20" s="1"/>
  <c r="R11"/>
  <c r="R9" s="1"/>
  <c r="M12"/>
  <c r="L12"/>
  <c r="L11" s="1"/>
  <c r="Z21"/>
  <c r="AA24"/>
  <c r="Z11"/>
  <c r="AA12"/>
  <c r="AB11"/>
  <c r="AC11"/>
  <c r="L24"/>
  <c r="L21" s="1"/>
  <c r="AE21"/>
  <c r="AW27" l="1"/>
  <c r="AW107"/>
  <c r="M11"/>
  <c r="M9" s="1"/>
  <c r="M107" s="1"/>
  <c r="J44"/>
  <c r="J40" s="1"/>
  <c r="BF60"/>
  <c r="BF58" s="1"/>
  <c r="K60"/>
  <c r="J60" s="1"/>
  <c r="K24"/>
  <c r="J24" s="1"/>
  <c r="J21" s="1"/>
  <c r="BG27"/>
  <c r="AA21"/>
  <c r="AA11"/>
  <c r="Z9"/>
  <c r="K12"/>
  <c r="J58" l="1"/>
  <c r="K58"/>
  <c r="K49" s="1"/>
  <c r="K38" s="1"/>
  <c r="K27" s="1"/>
  <c r="L9"/>
  <c r="L107" s="1"/>
  <c r="K21"/>
  <c r="K11"/>
  <c r="J12"/>
  <c r="J11" s="1"/>
  <c r="AA9"/>
  <c r="J9" l="1"/>
  <c r="J107" s="1"/>
  <c r="K105"/>
  <c r="J49"/>
  <c r="J27" s="1"/>
  <c r="J65"/>
  <c r="K9"/>
  <c r="K107" s="1"/>
  <c r="J38" l="1"/>
</calcChain>
</file>

<file path=xl/sharedStrings.xml><?xml version="1.0" encoding="utf-8"?>
<sst xmlns="http://schemas.openxmlformats.org/spreadsheetml/2006/main" count="2344" uniqueCount="516">
  <si>
    <t>0</t>
  </si>
  <si>
    <t>1</t>
  </si>
  <si>
    <t>2</t>
  </si>
  <si>
    <t>БД</t>
  </si>
  <si>
    <t>Базовые дисциплины</t>
  </si>
  <si>
    <t>3</t>
  </si>
  <si>
    <t>Русский язык</t>
  </si>
  <si>
    <t>Литература</t>
  </si>
  <si>
    <t>Родная русская литература</t>
  </si>
  <si>
    <t>Математика</t>
  </si>
  <si>
    <t>4</t>
  </si>
  <si>
    <t>Астрономия</t>
  </si>
  <si>
    <t>5</t>
  </si>
  <si>
    <t>Физическая культура</t>
  </si>
  <si>
    <t>6</t>
  </si>
  <si>
    <t>Основы безопасности жизнедеятельности</t>
  </si>
  <si>
    <t>7</t>
  </si>
  <si>
    <t>Обществознание</t>
  </si>
  <si>
    <t>8</t>
  </si>
  <si>
    <t>Естествознание</t>
  </si>
  <si>
    <t>ПД</t>
  </si>
  <si>
    <t>Профильные общеобразовательные учебные дисциплины</t>
  </si>
  <si>
    <t>9</t>
  </si>
  <si>
    <t>Иностранный язык</t>
  </si>
  <si>
    <t>10</t>
  </si>
  <si>
    <t>История</t>
  </si>
  <si>
    <t>11</t>
  </si>
  <si>
    <t>Право</t>
  </si>
  <si>
    <t>ПОО</t>
  </si>
  <si>
    <t>Предлагаемые ОО</t>
  </si>
  <si>
    <t>12</t>
  </si>
  <si>
    <t>ПОО.01</t>
  </si>
  <si>
    <t>44</t>
  </si>
  <si>
    <t>Дизайн</t>
  </si>
  <si>
    <t>13</t>
  </si>
  <si>
    <t>ПОО.02</t>
  </si>
  <si>
    <t>Искусство (мировая художетвенная культура)</t>
  </si>
  <si>
    <t>ОГСЭ</t>
  </si>
  <si>
    <t>Общий гуманитарный и социально-экономический учебный цикл</t>
  </si>
  <si>
    <t>14</t>
  </si>
  <si>
    <t>ОГСЭ.01</t>
  </si>
  <si>
    <t>Основы философии</t>
  </si>
  <si>
    <t>15</t>
  </si>
  <si>
    <t>ОГСЭ.02</t>
  </si>
  <si>
    <t>16</t>
  </si>
  <si>
    <t>ОГСЭ.03</t>
  </si>
  <si>
    <t>Психология общения</t>
  </si>
  <si>
    <t>17</t>
  </si>
  <si>
    <t>ОГСЭ.04</t>
  </si>
  <si>
    <t>Иностранный язык в профессиональной деятельности</t>
  </si>
  <si>
    <t>18</t>
  </si>
  <si>
    <t>ОГСЭ.05</t>
  </si>
  <si>
    <t>ЕН</t>
  </si>
  <si>
    <t>Математический и общий естественнонаучный учебный цикл</t>
  </si>
  <si>
    <t>19</t>
  </si>
  <si>
    <t>ЕН.01</t>
  </si>
  <si>
    <t>20</t>
  </si>
  <si>
    <t>ЕН.02</t>
  </si>
  <si>
    <t>Экологические основы природопользования</t>
  </si>
  <si>
    <t>21</t>
  </si>
  <si>
    <t>ЕН.03</t>
  </si>
  <si>
    <t>Информационное обеспечение профессиональной деятельности</t>
  </si>
  <si>
    <t>ОП</t>
  </si>
  <si>
    <t>Общепрофессиональные дисциплины</t>
  </si>
  <si>
    <t>22</t>
  </si>
  <si>
    <t>ОП.01</t>
  </si>
  <si>
    <t>Материаловедение</t>
  </si>
  <si>
    <t>23</t>
  </si>
  <si>
    <t>ОП.02</t>
  </si>
  <si>
    <t>Экономика организаций</t>
  </si>
  <si>
    <t>24</t>
  </si>
  <si>
    <t>ОП.03</t>
  </si>
  <si>
    <t>Рисунок с основами перспективы</t>
  </si>
  <si>
    <t>25</t>
  </si>
  <si>
    <t>ОП.04</t>
  </si>
  <si>
    <t>Живопись с основами цветоведения</t>
  </si>
  <si>
    <t>26</t>
  </si>
  <si>
    <t>ОП.06</t>
  </si>
  <si>
    <t>История изобразительного искусства</t>
  </si>
  <si>
    <t>27</t>
  </si>
  <si>
    <t>ОП.09</t>
  </si>
  <si>
    <t>История костюма и стиля</t>
  </si>
  <si>
    <t>28</t>
  </si>
  <si>
    <t>ОП.07</t>
  </si>
  <si>
    <t>Основы предпринимательской деятельности</t>
  </si>
  <si>
    <t>29</t>
  </si>
  <si>
    <t>ОП.08</t>
  </si>
  <si>
    <t>Безопасность жизнедеятельности</t>
  </si>
  <si>
    <t>ПМ</t>
  </si>
  <si>
    <t>Профессиональные модули</t>
  </si>
  <si>
    <t>ПМ.01</t>
  </si>
  <si>
    <t>Разработка художественно-конструкторских (дизайнерских) проектов промышленной продукции, предметно-пространственных комплексов</t>
  </si>
  <si>
    <t>30</t>
  </si>
  <si>
    <t>МДК.01.02</t>
  </si>
  <si>
    <t>3001</t>
  </si>
  <si>
    <t>Дизайн-проектирование (композиция, макетирование, современные концепции в искусстве) Дизайн-проектирование (композиция, макетирование, современные концепции в искусстве)</t>
  </si>
  <si>
    <t>31</t>
  </si>
  <si>
    <t>Основы проектной и компьютерной графики</t>
  </si>
  <si>
    <t>32</t>
  </si>
  <si>
    <t>МДК.01.03</t>
  </si>
  <si>
    <t>Методы расчета основных технико-экономических показателей проектирования</t>
  </si>
  <si>
    <t>33</t>
  </si>
  <si>
    <t>УП.01.01</t>
  </si>
  <si>
    <t>Учебная практика</t>
  </si>
  <si>
    <t>34</t>
  </si>
  <si>
    <t>ПП.01.01</t>
  </si>
  <si>
    <t>Производственная практика</t>
  </si>
  <si>
    <t>ПМ.02</t>
  </si>
  <si>
    <t>Техническое исполнение художественно-конструкторских (дизайнерских) проектов в материале</t>
  </si>
  <si>
    <t>35</t>
  </si>
  <si>
    <t>МДК.02.02</t>
  </si>
  <si>
    <t>3002</t>
  </si>
  <si>
    <t>Выполнение художественно-конструкторских проектов в материале</t>
  </si>
  <si>
    <t>36</t>
  </si>
  <si>
    <t>МДК.02.01</t>
  </si>
  <si>
    <t>Основы конструкторско-технологического обеспечения дизайна</t>
  </si>
  <si>
    <t>37</t>
  </si>
  <si>
    <t>УП.02.01</t>
  </si>
  <si>
    <t>38</t>
  </si>
  <si>
    <t>УП.02.02</t>
  </si>
  <si>
    <t>39</t>
  </si>
  <si>
    <t>ПП.02.01</t>
  </si>
  <si>
    <t>ПМ.03</t>
  </si>
  <si>
    <t>Контроль за изготовлением изделий в производстве в части соответствия их авторскому образцу</t>
  </si>
  <si>
    <t>40</t>
  </si>
  <si>
    <t>МДК.03.01</t>
  </si>
  <si>
    <t>3003</t>
  </si>
  <si>
    <t>Основы стандартизации, сертификации и метрологии</t>
  </si>
  <si>
    <t>41</t>
  </si>
  <si>
    <t>МДК.03.02</t>
  </si>
  <si>
    <t>Основы управления качеством</t>
  </si>
  <si>
    <t>42</t>
  </si>
  <si>
    <t>УП.03.01</t>
  </si>
  <si>
    <t>43</t>
  </si>
  <si>
    <t>ПП.03.01</t>
  </si>
  <si>
    <t>ПМ.04</t>
  </si>
  <si>
    <t>Организация работы коллектива исполнителей</t>
  </si>
  <si>
    <t>МДК.04.02</t>
  </si>
  <si>
    <t>3004</t>
  </si>
  <si>
    <t>Основы менеджмента, управление персоналом</t>
  </si>
  <si>
    <t>45</t>
  </si>
  <si>
    <t>УП.04.01</t>
  </si>
  <si>
    <t>46</t>
  </si>
  <si>
    <t>ПП.04.01</t>
  </si>
  <si>
    <t>ПМ.05</t>
  </si>
  <si>
    <t>Выполнение работ по одной или нескольким профессиям рабочих, должностям служащих</t>
  </si>
  <si>
    <t>47</t>
  </si>
  <si>
    <t>МДК.05.01</t>
  </si>
  <si>
    <t>3005</t>
  </si>
  <si>
    <t>48</t>
  </si>
  <si>
    <t>УП.05.01</t>
  </si>
  <si>
    <t>49</t>
  </si>
  <si>
    <t>ПП.05.01</t>
  </si>
  <si>
    <t>Индекс</t>
  </si>
  <si>
    <t>*</t>
  </si>
  <si>
    <t>Наименование циклов, разделов,_x000D_
дисциплин, профессиональных модулей, МДК, практик</t>
  </si>
  <si>
    <t>Формы промежуточной аттестации</t>
  </si>
  <si>
    <t>Учебная нагрузка обучающихся, ч.</t>
  </si>
  <si>
    <t>Распределение по курсам и семестрам</t>
  </si>
  <si>
    <t>ЦК</t>
  </si>
  <si>
    <t>Максимальная учебная нагрузка</t>
  </si>
  <si>
    <t>Курс 1</t>
  </si>
  <si>
    <t>Курс 2</t>
  </si>
  <si>
    <t>Курс 3</t>
  </si>
  <si>
    <t>Курс 4</t>
  </si>
  <si>
    <t>Экзамены</t>
  </si>
  <si>
    <t>Зачеты</t>
  </si>
  <si>
    <t>Диффер. зачеты</t>
  </si>
  <si>
    <t>Курсовые проекты</t>
  </si>
  <si>
    <t>Курсовые работы</t>
  </si>
  <si>
    <t>Другие</t>
  </si>
  <si>
    <t>Максимальная</t>
  </si>
  <si>
    <t>Обязательная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</si>
  <si>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</si>
  <si>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</si>
  <si>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</si>
  <si>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</si>
  <si>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</si>
  <si>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</si>
  <si>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</si>
  <si>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</si>
  <si>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Всего</t>
  </si>
  <si>
    <t>в том числе</t>
  </si>
  <si>
    <t>Лекции, уроки</t>
  </si>
  <si>
    <t>Пр. занятия</t>
  </si>
  <si>
    <t>Лаб. занятия</t>
  </si>
  <si>
    <t>Курс. проектир.</t>
  </si>
  <si>
    <t>Максим.</t>
  </si>
  <si>
    <t>Обяз. часть</t>
  </si>
  <si>
    <t>Вар. часть</t>
  </si>
  <si>
    <t>Пр.занятия</t>
  </si>
  <si>
    <t>50</t>
  </si>
  <si>
    <t>51</t>
  </si>
  <si>
    <t>52</t>
  </si>
  <si>
    <t>54</t>
  </si>
  <si>
    <t>56</t>
  </si>
  <si>
    <t>59</t>
  </si>
  <si>
    <t>68</t>
  </si>
  <si>
    <t>70</t>
  </si>
  <si>
    <t>72</t>
  </si>
  <si>
    <t>74</t>
  </si>
  <si>
    <t>82</t>
  </si>
  <si>
    <t>90</t>
  </si>
  <si>
    <t>91</t>
  </si>
  <si>
    <t>94</t>
  </si>
  <si>
    <t>98</t>
  </si>
  <si>
    <t>100</t>
  </si>
  <si>
    <t>102</t>
  </si>
  <si>
    <t>103</t>
  </si>
  <si>
    <t>104</t>
  </si>
  <si>
    <t>106</t>
  </si>
  <si>
    <t>108</t>
  </si>
  <si>
    <t>124</t>
  </si>
  <si>
    <t>126</t>
  </si>
  <si>
    <t>128</t>
  </si>
  <si>
    <t>312</t>
  </si>
  <si>
    <t>612</t>
  </si>
  <si>
    <t>398</t>
  </si>
  <si>
    <t>214</t>
  </si>
  <si>
    <t>792</t>
  </si>
  <si>
    <t>712</t>
  </si>
  <si>
    <t>454</t>
  </si>
  <si>
    <t>258</t>
  </si>
  <si>
    <t>СО</t>
  </si>
  <si>
    <t>Среднее общее образование</t>
  </si>
  <si>
    <t>186</t>
  </si>
  <si>
    <t>118</t>
  </si>
  <si>
    <t>156</t>
  </si>
  <si>
    <t>66</t>
  </si>
  <si>
    <t>86</t>
  </si>
  <si>
    <t>114</t>
  </si>
  <si>
    <t>196</t>
  </si>
  <si>
    <t>144</t>
  </si>
  <si>
    <t>174</t>
  </si>
  <si>
    <t>216</t>
  </si>
  <si>
    <t>136</t>
  </si>
  <si>
    <t>62</t>
  </si>
  <si>
    <t>140</t>
  </si>
  <si>
    <t>150</t>
  </si>
  <si>
    <t>ПП</t>
  </si>
  <si>
    <t>ПРОФЕССИОНАЛЬНАЯ ПОДГОТОВКА</t>
  </si>
  <si>
    <t>222</t>
  </si>
  <si>
    <t>578</t>
  </si>
  <si>
    <t>540</t>
  </si>
  <si>
    <t>202</t>
  </si>
  <si>
    <t>338</t>
  </si>
  <si>
    <t>616</t>
  </si>
  <si>
    <t>576</t>
  </si>
  <si>
    <t>155</t>
  </si>
  <si>
    <t>421</t>
  </si>
  <si>
    <t>596</t>
  </si>
  <si>
    <t>558</t>
  </si>
  <si>
    <t>300</t>
  </si>
  <si>
    <t>714</t>
  </si>
  <si>
    <t>666</t>
  </si>
  <si>
    <t>402</t>
  </si>
  <si>
    <t>534</t>
  </si>
  <si>
    <t>504</t>
  </si>
  <si>
    <t>208</t>
  </si>
  <si>
    <t>296</t>
  </si>
  <si>
    <t>316</t>
  </si>
  <si>
    <t>288</t>
  </si>
  <si>
    <t>152</t>
  </si>
  <si>
    <t>60</t>
  </si>
  <si>
    <t>468</t>
  </si>
  <si>
    <t>58</t>
  </si>
  <si>
    <t>П</t>
  </si>
  <si>
    <t>Профессиональный учебный цикл</t>
  </si>
  <si>
    <t>418</t>
  </si>
  <si>
    <t>388</t>
  </si>
  <si>
    <t>274</t>
  </si>
  <si>
    <t>478</t>
  </si>
  <si>
    <t>446</t>
  </si>
  <si>
    <t>139</t>
  </si>
  <si>
    <t>307</t>
  </si>
  <si>
    <t>532</t>
  </si>
  <si>
    <t>498</t>
  </si>
  <si>
    <t>240</t>
  </si>
  <si>
    <t>600</t>
  </si>
  <si>
    <t>190</t>
  </si>
  <si>
    <t>318</t>
  </si>
  <si>
    <t>370</t>
  </si>
  <si>
    <t>350</t>
  </si>
  <si>
    <t>148</t>
  </si>
  <si>
    <t>284</t>
  </si>
  <si>
    <t>260</t>
  </si>
  <si>
    <t>130</t>
  </si>
  <si>
    <t>164</t>
  </si>
  <si>
    <t>110</t>
  </si>
  <si>
    <t>220</t>
  </si>
  <si>
    <t>200</t>
  </si>
  <si>
    <t>247</t>
  </si>
  <si>
    <t>227</t>
  </si>
  <si>
    <t>168</t>
  </si>
  <si>
    <t>336</t>
  </si>
  <si>
    <t>206</t>
  </si>
  <si>
    <t>426</t>
  </si>
  <si>
    <t>310</t>
  </si>
  <si>
    <t>294</t>
  </si>
  <si>
    <t>192</t>
  </si>
  <si>
    <t>178</t>
  </si>
  <si>
    <t>322</t>
  </si>
  <si>
    <t>час</t>
  </si>
  <si>
    <t>нед</t>
  </si>
  <si>
    <t xml:space="preserve">2 </t>
  </si>
  <si>
    <t>ПM.01.ЭК</t>
  </si>
  <si>
    <t>Квалификационный экзамен</t>
  </si>
  <si>
    <t>Всего часов с учетом практик</t>
  </si>
  <si>
    <t>134</t>
  </si>
  <si>
    <t>252</t>
  </si>
  <si>
    <t xml:space="preserve">7 </t>
  </si>
  <si>
    <t>180</t>
  </si>
  <si>
    <t xml:space="preserve">4 </t>
  </si>
  <si>
    <t xml:space="preserve">3 </t>
  </si>
  <si>
    <t>ПM.02.ЭК</t>
  </si>
  <si>
    <t>1/2</t>
  </si>
  <si>
    <t>ПM.03.ЭК</t>
  </si>
  <si>
    <t>ПM.04.ЭК</t>
  </si>
  <si>
    <t xml:space="preserve">1 </t>
  </si>
  <si>
    <t>ПM.05.ЭК</t>
  </si>
  <si>
    <t xml:space="preserve">Учебная и производственная (по профилю специальности) практики </t>
  </si>
  <si>
    <t xml:space="preserve">8 </t>
  </si>
  <si>
    <t xml:space="preserve">15 </t>
  </si>
  <si>
    <t xml:space="preserve">6 </t>
  </si>
  <si>
    <t xml:space="preserve">    Концентрированная</t>
  </si>
  <si>
    <t xml:space="preserve">    Рассредоточенная</t>
  </si>
  <si>
    <t>Производственная (по профилю специальности) практика</t>
  </si>
  <si>
    <t>ПДП</t>
  </si>
  <si>
    <t>Государственная итоговая аттестация</t>
  </si>
  <si>
    <t>Подготовка выпускной квалификационной работы</t>
  </si>
  <si>
    <t>Защита выпускной квалификационной работы</t>
  </si>
  <si>
    <t>Подготовка к государственным экзаменам</t>
  </si>
  <si>
    <t>Проведение государственных экзаменов</t>
  </si>
  <si>
    <t xml:space="preserve">          в т.ч. в период обучения по циклам</t>
  </si>
  <si>
    <t>КОНСУЛЬТАЦИИ по ПП</t>
  </si>
  <si>
    <t>ВСЕГО ПО ДИСЦИПЛИНАМ И МДК (С КОНСУЛЬТАЦИЯМИ В ПЕРИОД ОБУЧЕНИЯ ПО ЦИКЛАМ)</t>
  </si>
  <si>
    <t>Экзамены (без учета физ. культуры)</t>
  </si>
  <si>
    <t>Зачеты (без учета физ. культуры)</t>
  </si>
  <si>
    <t>Диффер. зачеты (без учета физ. культуры)</t>
  </si>
  <si>
    <t>Курсовые работы (без учета физ. культуры)</t>
  </si>
  <si>
    <t>1 Календарный учебный график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</si>
  <si>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</si>
  <si>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</si>
  <si>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</si>
  <si>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</si>
  <si>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</si>
  <si>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</si>
  <si>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</si>
  <si>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</si>
  <si>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</si>
  <si>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</si>
  <si>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</si>
  <si>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</si>
  <si>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</si>
  <si>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</si>
  <si>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</si>
  <si>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</si>
  <si>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</si>
  <si>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</si>
  <si>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</si>
  <si>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</si>
  <si>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</si>
  <si>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</si>
  <si>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</si>
  <si>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</si>
  <si>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</si>
  <si>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</si>
  <si>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</si>
  <si>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</si>
  <si>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</si>
  <si>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</si>
  <si>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</si>
  <si>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</si>
  <si>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</si>
  <si>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</si>
  <si>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</si>
  <si>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</si>
  <si>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</si>
  <si>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</si>
  <si>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</si>
  <si>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</si>
  <si>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</si>
  <si>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</si>
  <si>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</si>
  <si>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</si>
  <si>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</si>
  <si>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</si>
  <si>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</si>
  <si>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</si>
  <si>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</si>
  <si>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</si>
  <si>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</si>
  <si>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</si>
  <si>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</si>
  <si>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</si>
  <si>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</si>
  <si>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</si>
  <si>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=</t>
  </si>
  <si>
    <t>::</t>
  </si>
  <si>
    <t>D</t>
  </si>
  <si>
    <t>Обозначения:</t>
  </si>
  <si>
    <t xml:space="preserve">   Обучение по дисциплинам и междисциплинарным курсам</t>
  </si>
  <si>
    <t xml:space="preserve">   Учебная практика</t>
  </si>
  <si>
    <t xml:space="preserve">   Подготовка к государственной итоговой аттестации</t>
  </si>
  <si>
    <t xml:space="preserve">   Промежуточная аттестация</t>
  </si>
  <si>
    <t xml:space="preserve">   Производственная практика (по профилю специальности)</t>
  </si>
  <si>
    <t xml:space="preserve">   Государственная итоговая аттестация</t>
  </si>
  <si>
    <t xml:space="preserve">   Каникулы</t>
  </si>
  <si>
    <t xml:space="preserve">   Производственная практика (преддипломная)</t>
  </si>
  <si>
    <t xml:space="preserve">   Неделя отсутствует</t>
  </si>
  <si>
    <t>2 Сводные данные по бюджету времени</t>
  </si>
  <si>
    <t>Обучение по дисциплинам и междисциплинарным курсам</t>
  </si>
  <si>
    <t>Промежуточная аттестация</t>
  </si>
  <si>
    <t>Практики</t>
  </si>
  <si>
    <t>ГИА</t>
  </si>
  <si>
    <t>Каникулы</t>
  </si>
  <si>
    <t>Студентов</t>
  </si>
  <si>
    <t>Групп</t>
  </si>
  <si>
    <t>Производственная практика (по профилю специальности)</t>
  </si>
  <si>
    <t>Производственная практика (преддипломная)</t>
  </si>
  <si>
    <t>Подго-_x000D_
товка</t>
  </si>
  <si>
    <t>Прове-_x000D_
дение</t>
  </si>
  <si>
    <t>1 сем</t>
  </si>
  <si>
    <t>2 сем</t>
  </si>
  <si>
    <t>нед.</t>
  </si>
  <si>
    <t>час. обяз. уч. занятий</t>
  </si>
  <si>
    <t xml:space="preserve">39 </t>
  </si>
  <si>
    <t xml:space="preserve">11 </t>
  </si>
  <si>
    <t xml:space="preserve">52 </t>
  </si>
  <si>
    <t xml:space="preserve">31 </t>
  </si>
  <si>
    <t>1116</t>
  </si>
  <si>
    <t xml:space="preserve">10 </t>
  </si>
  <si>
    <t xml:space="preserve">22 </t>
  </si>
  <si>
    <t xml:space="preserve">43 </t>
  </si>
  <si>
    <t xml:space="preserve">199 </t>
  </si>
  <si>
    <t>Обучение по дисциплинам и междисциплинарным курсам, в том числе учебная практика</t>
  </si>
  <si>
    <t>Обучение по циклам и разделу "Физическая культура"</t>
  </si>
  <si>
    <t>Учебная практика (Производственное обучение)</t>
  </si>
  <si>
    <t>час. обяз. уч. зан.</t>
  </si>
  <si>
    <t xml:space="preserve">Обучение по циклам и разделу "Физическая культура", в том числе учебная практика </t>
  </si>
  <si>
    <t>Утверждаю</t>
  </si>
  <si>
    <t>Директор</t>
  </si>
  <si>
    <t>Ирина Григорьевна Золкина</t>
  </si>
  <si>
    <t>УЧЕБНЫЙ ПЛАН</t>
  </si>
  <si>
    <t>программы подготовки специалистов среднего звена</t>
  </si>
  <si>
    <t xml:space="preserve">Государственное автономное профессиональное образовательное учреждение   «Оренбургский государственный колледж»    </t>
  </si>
  <si>
    <t>наименование образовательного учреждения (организации)</t>
  </si>
  <si>
    <t>по специальности среднего профессионального образования</t>
  </si>
  <si>
    <t>54.02.01</t>
  </si>
  <si>
    <t>код</t>
  </si>
  <si>
    <t>наименование специальности</t>
  </si>
  <si>
    <t>по программе базовой подготовки</t>
  </si>
  <si>
    <t>основное общее образование</t>
  </si>
  <si>
    <t>Уровень образования, необходимый для приема на обучение по ППССЗ</t>
  </si>
  <si>
    <t>квалификация:</t>
  </si>
  <si>
    <t>20 7</t>
  </si>
  <si>
    <t>21 7</t>
  </si>
  <si>
    <t>22 7</t>
  </si>
  <si>
    <t>23 7</t>
  </si>
  <si>
    <t>24 7</t>
  </si>
  <si>
    <t>25 7</t>
  </si>
  <si>
    <t>форма обучения</t>
  </si>
  <si>
    <t>Очная</t>
  </si>
  <si>
    <t>Срок получения СПО по ППССЗ</t>
  </si>
  <si>
    <t>3г 10м</t>
  </si>
  <si>
    <t>год начала подготовки по УП</t>
  </si>
  <si>
    <t>2021</t>
  </si>
  <si>
    <t>профиль получаемого профессионального образования</t>
  </si>
  <si>
    <t>конструирование , моделирование и технология швейных изделий</t>
  </si>
  <si>
    <t>при реализации программы среднего общего образования</t>
  </si>
  <si>
    <t>Приказ об утверждении ФГОС</t>
  </si>
  <si>
    <t xml:space="preserve">от </t>
  </si>
  <si>
    <t>23.11.2020</t>
  </si>
  <si>
    <t xml:space="preserve">     № </t>
  </si>
  <si>
    <t>658</t>
  </si>
  <si>
    <t>ВСЕГО ОБЬЕМ ОБРАЗОВАТЕЛЬНОЙ ПРОГРАММЫ</t>
  </si>
  <si>
    <t>УП</t>
  </si>
  <si>
    <t>УП, ПП</t>
  </si>
  <si>
    <t xml:space="preserve">Индивидуальный проект, самостоятельные работы </t>
  </si>
  <si>
    <t>17  нед</t>
  </si>
  <si>
    <t>22 нед</t>
  </si>
  <si>
    <t>15  нед</t>
  </si>
  <si>
    <t>16 нед</t>
  </si>
  <si>
    <t>15,5  нед</t>
  </si>
  <si>
    <t>14  нед</t>
  </si>
  <si>
    <t xml:space="preserve"> 8 нед</t>
  </si>
  <si>
    <t xml:space="preserve">  17,5 нед </t>
  </si>
  <si>
    <t>дизайнер</t>
  </si>
  <si>
    <t>Дизайн (по отраслям)</t>
  </si>
  <si>
    <t>БОУД.01</t>
  </si>
  <si>
    <t>БОУД.02.01</t>
  </si>
  <si>
    <t>БОУД.02.02</t>
  </si>
  <si>
    <t>БОУД.03</t>
  </si>
  <si>
    <t>БОУД.04</t>
  </si>
  <si>
    <t>БОУД.05</t>
  </si>
  <si>
    <t>БОУД.06</t>
  </si>
  <si>
    <t>БОУД.07</t>
  </si>
  <si>
    <t>БОУД.08</t>
  </si>
  <si>
    <t>ПОУД.01</t>
  </si>
  <si>
    <t>ПОУД.02</t>
  </si>
  <si>
    <t>ПОУД.03</t>
  </si>
  <si>
    <t>МДК.01.01</t>
  </si>
  <si>
    <t>УП.01</t>
  </si>
  <si>
    <t>ПП.01</t>
  </si>
  <si>
    <t>ПП.02.</t>
  </si>
  <si>
    <t>УП.03</t>
  </si>
  <si>
    <t>ПП.03.</t>
  </si>
  <si>
    <t>МДК.04.01</t>
  </si>
  <si>
    <t>УП.04</t>
  </si>
  <si>
    <t>ПП.04</t>
  </si>
  <si>
    <t>УП.05</t>
  </si>
  <si>
    <t>ПП.05.</t>
  </si>
  <si>
    <t>Перечень дисциплин, междисциплинарных курсов, профессиональных модулей</t>
  </si>
  <si>
    <t xml:space="preserve">ПОУД.01
</t>
  </si>
  <si>
    <t xml:space="preserve">ПОУД.02
</t>
  </si>
  <si>
    <t xml:space="preserve">ПОУД.03
</t>
  </si>
</sst>
</file>

<file path=xl/styles.xml><?xml version="1.0" encoding="utf-8"?>
<styleSheet xmlns="http://schemas.openxmlformats.org/spreadsheetml/2006/main">
  <numFmts count="1">
    <numFmt numFmtId="164" formatCode="##,###"/>
  </numFmts>
  <fonts count="35"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sz val="10"/>
      <color indexed="8"/>
      <name val="Symbol"/>
      <family val="1"/>
      <charset val="2"/>
    </font>
    <font>
      <b/>
      <sz val="10"/>
      <color indexed="8"/>
      <name val="Arial"/>
      <family val="2"/>
      <charset val="204"/>
    </font>
    <font>
      <sz val="8"/>
      <color indexed="8"/>
      <name val="Symbol"/>
      <family val="1"/>
      <charset val="2"/>
    </font>
    <font>
      <sz val="6"/>
      <color indexed="8"/>
      <name val="Arial"/>
      <family val="2"/>
      <charset val="204"/>
    </font>
    <font>
      <sz val="11"/>
      <color indexed="8"/>
      <name val="Tahoma"/>
      <family val="2"/>
      <charset val="204"/>
    </font>
    <font>
      <i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u/>
      <sz val="8"/>
      <color indexed="8"/>
      <name val="Tahoma"/>
      <family val="2"/>
      <charset val="204"/>
    </font>
    <font>
      <b/>
      <sz val="26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000000"/>
      <name val="Tahoma"/>
      <family val="2"/>
      <charset val="204"/>
    </font>
    <font>
      <sz val="7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rgb="FFFFFFFF"/>
        <bgColor rgb="FF800000"/>
      </patternFill>
    </fill>
    <fill>
      <patternFill patternType="solid">
        <fgColor theme="0"/>
        <bgColor rgb="FF8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1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8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70">
    <xf numFmtId="0" fontId="0" fillId="0" borderId="0" xfId="0"/>
    <xf numFmtId="0" fontId="1" fillId="2" borderId="0" xfId="3" applyFont="1" applyFill="1" applyBorder="1" applyAlignment="1">
      <alignment horizontal="left" vertical="center"/>
    </xf>
    <xf numFmtId="0" fontId="1" fillId="0" borderId="0" xfId="3"/>
    <xf numFmtId="0" fontId="4" fillId="2" borderId="0" xfId="3" applyFont="1" applyFill="1" applyBorder="1" applyAlignment="1">
      <alignment horizontal="left" vertical="center"/>
    </xf>
    <xf numFmtId="164" fontId="4" fillId="2" borderId="0" xfId="3" applyNumberFormat="1" applyFont="1" applyFill="1" applyBorder="1" applyAlignment="1">
      <alignment horizontal="left" vertical="center"/>
    </xf>
    <xf numFmtId="0" fontId="1" fillId="3" borderId="0" xfId="3" applyFont="1" applyFill="1" applyBorder="1" applyAlignment="1" applyProtection="1">
      <alignment horizontal="left" vertical="center"/>
      <protection locked="0"/>
    </xf>
    <xf numFmtId="164" fontId="1" fillId="3" borderId="0" xfId="3" applyNumberFormat="1" applyFont="1" applyFill="1" applyBorder="1" applyAlignment="1" applyProtection="1">
      <alignment horizontal="left" vertical="center"/>
      <protection locked="0"/>
    </xf>
    <xf numFmtId="0" fontId="1" fillId="0" borderId="0" xfId="3" applyFont="1" applyAlignment="1" applyProtection="1">
      <alignment horizontal="center" vertical="center"/>
      <protection locked="0"/>
    </xf>
    <xf numFmtId="0" fontId="1" fillId="0" borderId="0" xfId="3" applyFont="1" applyAlignment="1" applyProtection="1">
      <alignment horizontal="center" vertical="center" wrapText="1"/>
      <protection locked="0"/>
    </xf>
    <xf numFmtId="0" fontId="1" fillId="3" borderId="0" xfId="3" applyFont="1" applyFill="1" applyBorder="1" applyAlignment="1" applyProtection="1">
      <alignment horizontal="center" vertical="center"/>
      <protection locked="0"/>
    </xf>
    <xf numFmtId="0" fontId="1" fillId="0" borderId="0" xfId="3" applyFont="1" applyAlignment="1" applyProtection="1">
      <alignment horizontal="left" vertical="center" wrapText="1"/>
      <protection locked="0"/>
    </xf>
    <xf numFmtId="0" fontId="11" fillId="3" borderId="0" xfId="3" applyFont="1" applyFill="1" applyBorder="1" applyAlignment="1" applyProtection="1">
      <alignment horizontal="left" vertical="center"/>
      <protection locked="0"/>
    </xf>
    <xf numFmtId="0" fontId="20" fillId="3" borderId="0" xfId="3" applyFont="1" applyFill="1" applyBorder="1" applyAlignment="1" applyProtection="1">
      <alignment horizontal="left" vertical="center"/>
      <protection locked="0"/>
    </xf>
    <xf numFmtId="0" fontId="5" fillId="3" borderId="0" xfId="3" applyFont="1" applyFill="1" applyBorder="1" applyAlignment="1" applyProtection="1">
      <alignment horizontal="center" vertical="top"/>
      <protection locked="0"/>
    </xf>
    <xf numFmtId="0" fontId="11" fillId="3" borderId="0" xfId="3" applyFont="1" applyFill="1" applyBorder="1" applyAlignment="1" applyProtection="1">
      <alignment horizontal="left" vertical="top"/>
      <protection locked="0"/>
    </xf>
    <xf numFmtId="0" fontId="1" fillId="4" borderId="0" xfId="3" applyFill="1"/>
    <xf numFmtId="0" fontId="1" fillId="4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center" vertical="center" textRotation="90"/>
      <protection locked="0"/>
    </xf>
    <xf numFmtId="0" fontId="1" fillId="5" borderId="1" xfId="3" applyNumberFormat="1" applyFont="1" applyFill="1" applyBorder="1" applyAlignment="1" applyProtection="1">
      <alignment horizontal="left" vertical="center" textRotation="90"/>
      <protection locked="0"/>
    </xf>
    <xf numFmtId="0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left" vertical="center"/>
      <protection locked="0"/>
    </xf>
    <xf numFmtId="0" fontId="1" fillId="4" borderId="0" xfId="3" applyFont="1" applyFill="1" applyAlignment="1" applyProtection="1">
      <alignment horizontal="center" vertical="center"/>
      <protection locked="0"/>
    </xf>
    <xf numFmtId="0" fontId="1" fillId="4" borderId="0" xfId="3" applyFont="1" applyFill="1" applyAlignment="1" applyProtection="1">
      <alignment horizontal="left" vertical="center"/>
      <protection locked="0"/>
    </xf>
    <xf numFmtId="0" fontId="1" fillId="5" borderId="0" xfId="3" applyFont="1" applyFill="1" applyBorder="1" applyAlignment="1" applyProtection="1">
      <alignment horizontal="center" vertical="center"/>
      <protection locked="0"/>
    </xf>
    <xf numFmtId="0" fontId="9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0" xfId="3" applyFont="1" applyFill="1" applyAlignment="1" applyProtection="1">
      <alignment horizontal="left" vertical="top" wrapText="1"/>
      <protection locked="0"/>
    </xf>
    <xf numFmtId="0" fontId="12" fillId="4" borderId="1" xfId="3" applyNumberFormat="1" applyFont="1" applyFill="1" applyBorder="1" applyAlignment="1" applyProtection="1">
      <alignment horizontal="center" vertical="center"/>
      <protection locked="0"/>
    </xf>
    <xf numFmtId="0" fontId="6" fillId="4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0" xfId="3" applyFont="1" applyFill="1" applyAlignment="1" applyProtection="1">
      <alignment horizontal="center" vertical="center" wrapText="1"/>
      <protection locked="0"/>
    </xf>
    <xf numFmtId="0" fontId="6" fillId="4" borderId="0" xfId="3" applyFont="1" applyFill="1" applyAlignment="1" applyProtection="1">
      <alignment horizontal="center" vertical="center" wrapText="1"/>
      <protection locked="0"/>
    </xf>
    <xf numFmtId="0" fontId="6" fillId="4" borderId="0" xfId="3" applyFont="1" applyFill="1" applyAlignment="1" applyProtection="1">
      <alignment horizontal="center" vertical="center"/>
      <protection locked="0"/>
    </xf>
    <xf numFmtId="0" fontId="1" fillId="5" borderId="0" xfId="3" applyFont="1" applyFill="1" applyBorder="1" applyAlignment="1" applyProtection="1">
      <alignment horizontal="center" vertical="center" wrapText="1"/>
      <protection locked="0"/>
    </xf>
    <xf numFmtId="0" fontId="1" fillId="5" borderId="0" xfId="3" applyFont="1" applyFill="1" applyBorder="1" applyAlignment="1" applyProtection="1">
      <alignment horizontal="left" vertical="center"/>
      <protection locked="0"/>
    </xf>
    <xf numFmtId="164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0" xfId="3" applyFont="1" applyFill="1" applyBorder="1" applyAlignment="1">
      <alignment horizontal="center" vertical="center"/>
    </xf>
    <xf numFmtId="0" fontId="1" fillId="5" borderId="10" xfId="3" applyNumberFormat="1" applyFont="1" applyFill="1" applyBorder="1" applyAlignment="1">
      <alignment horizontal="center" vertical="center" wrapText="1"/>
    </xf>
    <xf numFmtId="0" fontId="1" fillId="5" borderId="11" xfId="3" applyNumberFormat="1" applyFont="1" applyFill="1" applyBorder="1" applyAlignment="1">
      <alignment horizontal="center" vertical="center"/>
    </xf>
    <xf numFmtId="0" fontId="1" fillId="5" borderId="10" xfId="3" applyNumberFormat="1" applyFont="1" applyFill="1" applyBorder="1" applyAlignment="1">
      <alignment horizontal="center" vertical="center"/>
    </xf>
    <xf numFmtId="0" fontId="1" fillId="5" borderId="12" xfId="3" applyNumberFormat="1" applyFont="1" applyFill="1" applyBorder="1" applyAlignment="1">
      <alignment horizontal="center" vertical="center"/>
    </xf>
    <xf numFmtId="0" fontId="1" fillId="5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14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3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 applyProtection="1">
      <alignment horizontal="center" vertical="center"/>
      <protection locked="0"/>
    </xf>
    <xf numFmtId="0" fontId="1" fillId="5" borderId="15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 applyProtection="1">
      <alignment horizontal="left" vertical="center"/>
      <protection locked="0"/>
    </xf>
    <xf numFmtId="0" fontId="1" fillId="5" borderId="3" xfId="3" applyNumberFormat="1" applyFont="1" applyFill="1" applyBorder="1" applyAlignment="1">
      <alignment horizontal="center" vertical="center"/>
    </xf>
    <xf numFmtId="0" fontId="1" fillId="4" borderId="1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horizontal="left" vertical="center" wrapText="1"/>
    </xf>
    <xf numFmtId="0" fontId="1" fillId="5" borderId="6" xfId="3" applyNumberFormat="1" applyFont="1" applyFill="1" applyBorder="1" applyAlignment="1">
      <alignment horizontal="center" vertical="center"/>
    </xf>
    <xf numFmtId="0" fontId="1" fillId="5" borderId="1" xfId="3" applyNumberFormat="1" applyFont="1" applyFill="1" applyBorder="1" applyAlignment="1">
      <alignment horizontal="left" vertical="center" wrapText="1"/>
    </xf>
    <xf numFmtId="0" fontId="6" fillId="5" borderId="9" xfId="3" applyNumberFormat="1" applyFont="1" applyFill="1" applyBorder="1" applyAlignment="1" applyProtection="1">
      <alignment horizontal="center" vertical="center"/>
      <protection locked="0"/>
    </xf>
    <xf numFmtId="0" fontId="6" fillId="5" borderId="9" xfId="3" applyNumberFormat="1" applyFont="1" applyFill="1" applyBorder="1" applyAlignment="1" applyProtection="1">
      <alignment horizontal="left" vertical="center" wrapText="1"/>
      <protection locked="0"/>
    </xf>
    <xf numFmtId="0" fontId="6" fillId="5" borderId="0" xfId="3" applyFont="1" applyFill="1" applyBorder="1" applyAlignment="1">
      <alignment horizontal="center" vertical="center"/>
    </xf>
    <xf numFmtId="0" fontId="6" fillId="5" borderId="10" xfId="3" applyNumberFormat="1" applyFont="1" applyFill="1" applyBorder="1" applyAlignment="1">
      <alignment horizontal="center" vertical="center" wrapText="1"/>
    </xf>
    <xf numFmtId="0" fontId="6" fillId="5" borderId="9" xfId="3" applyNumberFormat="1" applyFont="1" applyFill="1" applyBorder="1" applyAlignment="1">
      <alignment horizontal="center" vertical="center" wrapText="1"/>
    </xf>
    <xf numFmtId="0" fontId="6" fillId="5" borderId="11" xfId="3" applyNumberFormat="1" applyFont="1" applyFill="1" applyBorder="1" applyAlignment="1">
      <alignment horizontal="center" vertical="center" wrapText="1"/>
    </xf>
    <xf numFmtId="0" fontId="6" fillId="5" borderId="9" xfId="3" applyNumberFormat="1" applyFont="1" applyFill="1" applyBorder="1" applyAlignment="1">
      <alignment horizontal="center" vertical="center"/>
    </xf>
    <xf numFmtId="0" fontId="6" fillId="5" borderId="11" xfId="3" applyNumberFormat="1" applyFont="1" applyFill="1" applyBorder="1" applyAlignment="1">
      <alignment horizontal="center" vertical="center"/>
    </xf>
    <xf numFmtId="0" fontId="6" fillId="5" borderId="10" xfId="3" applyNumberFormat="1" applyFont="1" applyFill="1" applyBorder="1" applyAlignment="1">
      <alignment horizontal="center" vertical="center"/>
    </xf>
    <xf numFmtId="0" fontId="6" fillId="5" borderId="12" xfId="3" applyNumberFormat="1" applyFont="1" applyFill="1" applyBorder="1" applyAlignment="1">
      <alignment horizontal="center" vertical="center"/>
    </xf>
    <xf numFmtId="0" fontId="6" fillId="4" borderId="0" xfId="3" applyFont="1" applyFill="1"/>
    <xf numFmtId="0" fontId="6" fillId="0" borderId="0" xfId="3" applyFont="1"/>
    <xf numFmtId="0" fontId="6" fillId="5" borderId="14" xfId="3" applyNumberFormat="1" applyFont="1" applyFill="1" applyBorder="1" applyAlignment="1">
      <alignment horizontal="left" vertical="center"/>
    </xf>
    <xf numFmtId="0" fontId="6" fillId="5" borderId="9" xfId="3" applyNumberFormat="1" applyFont="1" applyFill="1" applyBorder="1" applyAlignment="1">
      <alignment horizontal="left" vertical="center" wrapText="1"/>
    </xf>
    <xf numFmtId="0" fontId="6" fillId="5" borderId="0" xfId="3" applyFont="1" applyFill="1" applyBorder="1" applyAlignment="1">
      <alignment horizontal="left" vertical="center"/>
    </xf>
    <xf numFmtId="164" fontId="1" fillId="5" borderId="1" xfId="3" applyNumberFormat="1" applyFont="1" applyFill="1" applyBorder="1" applyAlignment="1">
      <alignment horizontal="center" vertical="center"/>
    </xf>
    <xf numFmtId="164" fontId="6" fillId="5" borderId="9" xfId="3" applyNumberFormat="1" applyFont="1" applyFill="1" applyBorder="1" applyAlignment="1">
      <alignment horizontal="center" vertical="center"/>
    </xf>
    <xf numFmtId="0" fontId="9" fillId="4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3"/>
    <xf numFmtId="0" fontId="1" fillId="4" borderId="1" xfId="3" applyNumberFormat="1" applyFont="1" applyFill="1" applyBorder="1" applyAlignment="1" applyProtection="1">
      <alignment horizontal="center" vertical="center"/>
      <protection locked="0"/>
    </xf>
    <xf numFmtId="0" fontId="6" fillId="5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0" xfId="3" applyFill="1"/>
    <xf numFmtId="0" fontId="1" fillId="5" borderId="1" xfId="3" applyNumberFormat="1" applyFont="1" applyFill="1" applyBorder="1" applyAlignment="1" applyProtection="1">
      <alignment horizontal="left" vertical="center" wrapText="1"/>
      <protection locked="0"/>
    </xf>
    <xf numFmtId="0" fontId="1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3" applyNumberFormat="1" applyFont="1" applyFill="1" applyBorder="1" applyAlignment="1" applyProtection="1">
      <alignment horizontal="center" vertical="center" textRotation="90" wrapText="1"/>
      <protection locked="0"/>
    </xf>
    <xf numFmtId="0" fontId="1" fillId="5" borderId="0" xfId="3" applyFont="1" applyFill="1" applyBorder="1" applyAlignment="1">
      <alignment horizontal="left" vertical="center"/>
    </xf>
    <xf numFmtId="0" fontId="1" fillId="5" borderId="1" xfId="3" applyNumberFormat="1" applyFont="1" applyFill="1" applyBorder="1" applyAlignment="1">
      <alignment horizontal="center" vertical="center"/>
    </xf>
    <xf numFmtId="0" fontId="1" fillId="5" borderId="13" xfId="3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 wrapText="1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6" xfId="3" applyNumberFormat="1" applyFont="1" applyFill="1" applyBorder="1" applyAlignment="1">
      <alignment horizontal="center" vertical="center" wrapText="1"/>
    </xf>
    <xf numFmtId="0" fontId="6" fillId="5" borderId="1" xfId="3" applyNumberFormat="1" applyFont="1" applyFill="1" applyBorder="1" applyAlignment="1">
      <alignment horizontal="center" vertical="center"/>
    </xf>
    <xf numFmtId="0" fontId="23" fillId="6" borderId="1" xfId="0" applyFont="1" applyFill="1" applyBorder="1" applyAlignment="1" applyProtection="1">
      <alignment horizontal="center" vertical="center"/>
      <protection locked="0"/>
    </xf>
    <xf numFmtId="164" fontId="1" fillId="5" borderId="13" xfId="3" applyNumberFormat="1" applyFont="1" applyFill="1" applyBorder="1" applyAlignment="1">
      <alignment horizontal="center" vertical="center"/>
    </xf>
    <xf numFmtId="0" fontId="1" fillId="0" borderId="0" xfId="3" applyFill="1"/>
    <xf numFmtId="0" fontId="1" fillId="5" borderId="23" xfId="3" applyNumberFormat="1" applyFont="1" applyFill="1" applyBorder="1" applyAlignment="1">
      <alignment horizontal="center" vertical="center" wrapText="1"/>
    </xf>
    <xf numFmtId="0" fontId="1" fillId="5" borderId="24" xfId="3" applyNumberFormat="1" applyFont="1" applyFill="1" applyBorder="1" applyAlignment="1">
      <alignment horizontal="center" vertical="center" wrapText="1"/>
    </xf>
    <xf numFmtId="0" fontId="1" fillId="5" borderId="25" xfId="3" applyNumberFormat="1" applyFont="1" applyFill="1" applyBorder="1" applyAlignment="1">
      <alignment horizontal="center" vertical="center" wrapText="1"/>
    </xf>
    <xf numFmtId="0" fontId="6" fillId="5" borderId="24" xfId="3" applyNumberFormat="1" applyFont="1" applyFill="1" applyBorder="1" applyAlignment="1">
      <alignment horizontal="center" vertical="center"/>
    </xf>
    <xf numFmtId="164" fontId="6" fillId="5" borderId="24" xfId="3" applyNumberFormat="1" applyFont="1" applyFill="1" applyBorder="1" applyAlignment="1">
      <alignment horizontal="center" vertical="center"/>
    </xf>
    <xf numFmtId="0" fontId="1" fillId="5" borderId="24" xfId="3" applyNumberFormat="1" applyFont="1" applyFill="1" applyBorder="1" applyAlignment="1">
      <alignment horizontal="center" vertical="center"/>
    </xf>
    <xf numFmtId="0" fontId="1" fillId="5" borderId="25" xfId="3" applyNumberFormat="1" applyFont="1" applyFill="1" applyBorder="1" applyAlignment="1">
      <alignment horizontal="center" vertical="center"/>
    </xf>
    <xf numFmtId="0" fontId="1" fillId="5" borderId="26" xfId="3" applyNumberFormat="1" applyFont="1" applyFill="1" applyBorder="1" applyAlignment="1">
      <alignment horizontal="center" vertical="center" wrapText="1"/>
    </xf>
    <xf numFmtId="0" fontId="1" fillId="5" borderId="27" xfId="3" applyNumberFormat="1" applyFont="1" applyFill="1" applyBorder="1" applyAlignment="1">
      <alignment horizontal="center" vertical="center" wrapText="1"/>
    </xf>
    <xf numFmtId="0" fontId="1" fillId="5" borderId="28" xfId="3" applyNumberFormat="1" applyFont="1" applyFill="1" applyBorder="1" applyAlignment="1">
      <alignment horizontal="center" vertical="center" wrapText="1"/>
    </xf>
    <xf numFmtId="0" fontId="6" fillId="5" borderId="27" xfId="3" applyNumberFormat="1" applyFont="1" applyFill="1" applyBorder="1" applyAlignment="1">
      <alignment horizontal="center" vertical="center"/>
    </xf>
    <xf numFmtId="0" fontId="1" fillId="5" borderId="26" xfId="3" applyNumberFormat="1" applyFont="1" applyFill="1" applyBorder="1" applyAlignment="1">
      <alignment horizontal="center" vertical="center"/>
    </xf>
    <xf numFmtId="0" fontId="1" fillId="5" borderId="27" xfId="3" applyNumberFormat="1" applyFont="1" applyFill="1" applyBorder="1" applyAlignment="1">
      <alignment horizontal="center" vertical="center"/>
    </xf>
    <xf numFmtId="0" fontId="1" fillId="5" borderId="28" xfId="3" applyNumberFormat="1" applyFont="1" applyFill="1" applyBorder="1" applyAlignment="1">
      <alignment horizontal="center" vertical="center"/>
    </xf>
    <xf numFmtId="0" fontId="1" fillId="5" borderId="1" xfId="3" applyFont="1" applyFill="1" applyBorder="1" applyAlignment="1">
      <alignment horizontal="center" vertical="center"/>
    </xf>
    <xf numFmtId="0" fontId="6" fillId="5" borderId="1" xfId="3" applyNumberFormat="1" applyFont="1" applyFill="1" applyBorder="1" applyAlignment="1" applyProtection="1">
      <alignment horizontal="left" vertical="center" wrapText="1"/>
      <protection locked="0"/>
    </xf>
    <xf numFmtId="0" fontId="4" fillId="5" borderId="1" xfId="3" applyFont="1" applyFill="1" applyBorder="1" applyAlignment="1">
      <alignment horizontal="left" vertical="center"/>
    </xf>
    <xf numFmtId="0" fontId="4" fillId="5" borderId="9" xfId="3" applyNumberFormat="1" applyFont="1" applyFill="1" applyBorder="1" applyAlignment="1" applyProtection="1">
      <alignment horizontal="left" vertical="center" wrapText="1"/>
      <protection locked="0"/>
    </xf>
    <xf numFmtId="0" fontId="1" fillId="5" borderId="31" xfId="3" applyNumberFormat="1" applyFont="1" applyFill="1" applyBorder="1" applyAlignment="1" applyProtection="1">
      <alignment horizontal="center" vertical="center"/>
      <protection locked="0"/>
    </xf>
    <xf numFmtId="0" fontId="1" fillId="5" borderId="22" xfId="3" applyNumberFormat="1" applyFont="1" applyFill="1" applyBorder="1" applyAlignment="1">
      <alignment horizontal="center" vertical="center" wrapText="1"/>
    </xf>
    <xf numFmtId="0" fontId="1" fillId="5" borderId="3" xfId="3" applyNumberFormat="1" applyFont="1" applyFill="1" applyBorder="1" applyAlignment="1">
      <alignment horizontal="center" vertical="center" wrapText="1"/>
    </xf>
    <xf numFmtId="0" fontId="1" fillId="5" borderId="30" xfId="3" applyNumberFormat="1" applyFont="1" applyFill="1" applyBorder="1" applyAlignment="1">
      <alignment horizontal="center" vertical="center" wrapText="1"/>
    </xf>
    <xf numFmtId="0" fontId="6" fillId="5" borderId="32" xfId="3" applyNumberFormat="1" applyFont="1" applyFill="1" applyBorder="1" applyAlignment="1">
      <alignment horizontal="center" vertical="center"/>
    </xf>
    <xf numFmtId="0" fontId="1" fillId="5" borderId="32" xfId="3" applyNumberFormat="1" applyFont="1" applyFill="1" applyBorder="1" applyAlignment="1">
      <alignment horizontal="center" vertical="center"/>
    </xf>
    <xf numFmtId="0" fontId="1" fillId="5" borderId="33" xfId="3" applyNumberFormat="1" applyFont="1" applyFill="1" applyBorder="1" applyAlignment="1">
      <alignment horizontal="center" vertical="center"/>
    </xf>
    <xf numFmtId="0" fontId="1" fillId="5" borderId="34" xfId="3" applyNumberFormat="1" applyFont="1" applyFill="1" applyBorder="1" applyAlignment="1">
      <alignment horizontal="center" vertical="center"/>
    </xf>
    <xf numFmtId="0" fontId="25" fillId="5" borderId="1" xfId="3" applyNumberFormat="1" applyFont="1" applyFill="1" applyBorder="1" applyAlignment="1" applyProtection="1">
      <alignment horizontal="center" vertical="center"/>
      <protection locked="0"/>
    </xf>
    <xf numFmtId="0" fontId="25" fillId="5" borderId="1" xfId="3" applyNumberFormat="1" applyFont="1" applyFill="1" applyBorder="1" applyAlignment="1" applyProtection="1">
      <alignment horizontal="left" vertical="center" wrapText="1"/>
      <protection locked="0"/>
    </xf>
    <xf numFmtId="0" fontId="25" fillId="5" borderId="13" xfId="3" applyNumberFormat="1" applyFont="1" applyFill="1" applyBorder="1" applyAlignment="1" applyProtection="1">
      <alignment horizontal="center" vertical="center" wrapText="1"/>
      <protection locked="0"/>
    </xf>
    <xf numFmtId="0" fontId="25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25" fillId="5" borderId="14" xfId="3" applyNumberFormat="1" applyFont="1" applyFill="1" applyBorder="1" applyAlignment="1" applyProtection="1">
      <alignment horizontal="center" vertical="center" wrapText="1"/>
      <protection locked="0"/>
    </xf>
    <xf numFmtId="0" fontId="25" fillId="5" borderId="1" xfId="3" applyNumberFormat="1" applyFont="1" applyFill="1" applyBorder="1" applyAlignment="1">
      <alignment horizontal="center" vertical="center"/>
    </xf>
    <xf numFmtId="164" fontId="25" fillId="5" borderId="1" xfId="3" applyNumberFormat="1" applyFont="1" applyFill="1" applyBorder="1" applyAlignment="1">
      <alignment horizontal="center" vertical="center"/>
    </xf>
    <xf numFmtId="0" fontId="25" fillId="5" borderId="13" xfId="3" applyNumberFormat="1" applyFont="1" applyFill="1" applyBorder="1" applyAlignment="1">
      <alignment horizontal="center" vertical="center"/>
    </xf>
    <xf numFmtId="164" fontId="25" fillId="5" borderId="1" xfId="3" applyNumberFormat="1" applyFont="1" applyFill="1" applyBorder="1" applyAlignment="1" applyProtection="1">
      <alignment horizontal="center" vertical="center"/>
      <protection locked="0"/>
    </xf>
    <xf numFmtId="0" fontId="25" fillId="5" borderId="14" xfId="3" applyNumberFormat="1" applyFont="1" applyFill="1" applyBorder="1" applyAlignment="1" applyProtection="1">
      <alignment horizontal="center" vertical="center"/>
      <protection locked="0"/>
    </xf>
    <xf numFmtId="0" fontId="25" fillId="5" borderId="15" xfId="3" applyNumberFormat="1" applyFont="1" applyFill="1" applyBorder="1" applyAlignment="1" applyProtection="1">
      <alignment horizontal="center" vertical="center"/>
      <protection locked="0"/>
    </xf>
    <xf numFmtId="0" fontId="25" fillId="5" borderId="14" xfId="3" applyNumberFormat="1" applyFont="1" applyFill="1" applyBorder="1" applyAlignment="1">
      <alignment horizontal="center" vertical="center"/>
    </xf>
    <xf numFmtId="0" fontId="25" fillId="4" borderId="0" xfId="3" applyFont="1" applyFill="1"/>
    <xf numFmtId="0" fontId="25" fillId="7" borderId="1" xfId="0" applyFont="1" applyFill="1" applyBorder="1" applyAlignment="1" applyProtection="1">
      <alignment horizontal="center" vertical="center"/>
      <protection locked="0"/>
    </xf>
    <xf numFmtId="0" fontId="25" fillId="4" borderId="1" xfId="3" applyNumberFormat="1" applyFont="1" applyFill="1" applyBorder="1" applyAlignment="1">
      <alignment horizontal="center" vertical="center"/>
    </xf>
    <xf numFmtId="0" fontId="25" fillId="4" borderId="1" xfId="3" applyNumberFormat="1" applyFont="1" applyFill="1" applyBorder="1" applyAlignment="1" applyProtection="1">
      <alignment horizontal="center" vertical="center"/>
      <protection locked="0"/>
    </xf>
    <xf numFmtId="0" fontId="22" fillId="7" borderId="18" xfId="0" applyFont="1" applyFill="1" applyBorder="1" applyAlignment="1" applyProtection="1">
      <alignment horizontal="center" vertical="center"/>
      <protection locked="0"/>
    </xf>
    <xf numFmtId="0" fontId="1" fillId="8" borderId="0" xfId="3" applyFill="1"/>
    <xf numFmtId="0" fontId="26" fillId="5" borderId="31" xfId="3" applyNumberFormat="1" applyFont="1" applyFill="1" applyBorder="1" applyAlignment="1" applyProtection="1">
      <alignment horizontal="center" vertical="center"/>
      <protection locked="0"/>
    </xf>
    <xf numFmtId="0" fontId="6" fillId="5" borderId="31" xfId="3" applyNumberFormat="1" applyFont="1" applyFill="1" applyBorder="1" applyAlignment="1" applyProtection="1">
      <alignment horizontal="center" vertical="center"/>
      <protection locked="0"/>
    </xf>
    <xf numFmtId="0" fontId="1" fillId="5" borderId="31" xfId="3" applyNumberFormat="1" applyFont="1" applyFill="1" applyBorder="1" applyAlignment="1">
      <alignment horizontal="center" vertical="center"/>
    </xf>
    <xf numFmtId="0" fontId="6" fillId="5" borderId="33" xfId="3" applyNumberFormat="1" applyFont="1" applyFill="1" applyBorder="1" applyAlignment="1">
      <alignment horizontal="center" vertical="center"/>
    </xf>
    <xf numFmtId="0" fontId="6" fillId="5" borderId="34" xfId="3" applyNumberFormat="1" applyFont="1" applyFill="1" applyBorder="1" applyAlignment="1">
      <alignment horizontal="center" vertical="center"/>
    </xf>
    <xf numFmtId="0" fontId="26" fillId="5" borderId="31" xfId="3" applyNumberFormat="1" applyFont="1" applyFill="1" applyBorder="1" applyAlignment="1">
      <alignment horizontal="center" vertical="center"/>
    </xf>
    <xf numFmtId="0" fontId="6" fillId="5" borderId="31" xfId="3" applyNumberFormat="1" applyFont="1" applyFill="1" applyBorder="1" applyAlignment="1">
      <alignment horizontal="center" vertical="center"/>
    </xf>
    <xf numFmtId="0" fontId="6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5" borderId="3" xfId="3" applyNumberFormat="1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0" fontId="6" fillId="5" borderId="7" xfId="3" applyNumberFormat="1" applyFont="1" applyFill="1" applyBorder="1" applyAlignment="1">
      <alignment horizontal="center" vertical="center"/>
    </xf>
    <xf numFmtId="0" fontId="6" fillId="5" borderId="35" xfId="3" applyNumberFormat="1" applyFont="1" applyFill="1" applyBorder="1" applyAlignment="1">
      <alignment horizontal="center" vertical="center"/>
    </xf>
    <xf numFmtId="0" fontId="6" fillId="4" borderId="1" xfId="3" applyNumberFormat="1" applyFont="1" applyFill="1" applyBorder="1" applyAlignment="1">
      <alignment horizontal="left" vertical="center" wrapText="1"/>
    </xf>
    <xf numFmtId="0" fontId="1" fillId="5" borderId="2" xfId="3" applyNumberFormat="1" applyFont="1" applyFill="1" applyBorder="1" applyAlignment="1">
      <alignment horizontal="center" vertical="center"/>
    </xf>
    <xf numFmtId="0" fontId="1" fillId="4" borderId="1" xfId="3" applyFont="1" applyFill="1" applyBorder="1" applyAlignment="1">
      <alignment horizontal="center" vertical="center"/>
    </xf>
    <xf numFmtId="0" fontId="26" fillId="5" borderId="9" xfId="3" applyNumberFormat="1" applyFont="1" applyFill="1" applyBorder="1" applyAlignment="1">
      <alignment horizontal="center" vertical="center"/>
    </xf>
    <xf numFmtId="0" fontId="26" fillId="5" borderId="9" xfId="3" applyNumberFormat="1" applyFont="1" applyFill="1" applyBorder="1" applyAlignment="1">
      <alignment horizontal="center" vertical="center" wrapText="1"/>
    </xf>
    <xf numFmtId="0" fontId="26" fillId="5" borderId="11" xfId="3" applyNumberFormat="1" applyFont="1" applyFill="1" applyBorder="1" applyAlignment="1">
      <alignment horizontal="center" vertical="center" wrapText="1"/>
    </xf>
    <xf numFmtId="164" fontId="26" fillId="5" borderId="9" xfId="3" applyNumberFormat="1" applyFont="1" applyFill="1" applyBorder="1" applyAlignment="1">
      <alignment horizontal="center" vertical="center"/>
    </xf>
    <xf numFmtId="0" fontId="25" fillId="5" borderId="9" xfId="3" applyNumberFormat="1" applyFont="1" applyFill="1" applyBorder="1" applyAlignment="1">
      <alignment horizontal="center" vertical="center" wrapText="1"/>
    </xf>
    <xf numFmtId="0" fontId="25" fillId="5" borderId="11" xfId="3" applyNumberFormat="1" applyFont="1" applyFill="1" applyBorder="1" applyAlignment="1">
      <alignment horizontal="center" vertical="center" wrapText="1"/>
    </xf>
    <xf numFmtId="0" fontId="25" fillId="5" borderId="0" xfId="3" applyFont="1" applyFill="1" applyBorder="1" applyAlignment="1">
      <alignment horizontal="center" vertical="center"/>
    </xf>
    <xf numFmtId="0" fontId="25" fillId="5" borderId="14" xfId="3" applyNumberFormat="1" applyFont="1" applyFill="1" applyBorder="1" applyAlignment="1">
      <alignment horizontal="center" vertical="center" wrapText="1"/>
    </xf>
    <xf numFmtId="0" fontId="25" fillId="5" borderId="3" xfId="3" applyNumberFormat="1" applyFont="1" applyFill="1" applyBorder="1" applyAlignment="1">
      <alignment horizontal="center" vertical="center"/>
    </xf>
    <xf numFmtId="0" fontId="26" fillId="5" borderId="1" xfId="3" applyNumberFormat="1" applyFont="1" applyFill="1" applyBorder="1" applyAlignment="1">
      <alignment horizontal="center" vertical="center"/>
    </xf>
    <xf numFmtId="164" fontId="26" fillId="5" borderId="1" xfId="3" applyNumberFormat="1" applyFont="1" applyFill="1" applyBorder="1" applyAlignment="1">
      <alignment horizontal="center" vertical="center"/>
    </xf>
    <xf numFmtId="0" fontId="1" fillId="4" borderId="1" xfId="3" applyNumberFormat="1" applyFont="1" applyFill="1" applyBorder="1" applyAlignment="1" applyProtection="1">
      <alignment horizontal="center" vertical="center" textRotation="90" wrapText="1"/>
      <protection locked="0"/>
    </xf>
    <xf numFmtId="0" fontId="1" fillId="4" borderId="8" xfId="3" applyNumberFormat="1" applyFont="1" applyFill="1" applyBorder="1" applyAlignment="1">
      <alignment horizontal="center" vertical="center"/>
    </xf>
    <xf numFmtId="0" fontId="1" fillId="4" borderId="0" xfId="3" applyFont="1" applyFill="1" applyBorder="1" applyAlignment="1">
      <alignment horizontal="center" vertical="center"/>
    </xf>
    <xf numFmtId="0" fontId="6" fillId="4" borderId="9" xfId="3" applyNumberFormat="1" applyFont="1" applyFill="1" applyBorder="1" applyAlignment="1">
      <alignment horizontal="center" vertical="center"/>
    </xf>
    <xf numFmtId="0" fontId="25" fillId="7" borderId="18" xfId="0" applyFont="1" applyFill="1" applyBorder="1" applyAlignment="1" applyProtection="1">
      <alignment horizontal="center" vertical="center"/>
      <protection locked="0"/>
    </xf>
    <xf numFmtId="0" fontId="1" fillId="4" borderId="9" xfId="3" applyNumberFormat="1" applyFont="1" applyFill="1" applyBorder="1" applyAlignment="1">
      <alignment horizontal="center" vertical="center"/>
    </xf>
    <xf numFmtId="164" fontId="6" fillId="4" borderId="9" xfId="3" applyNumberFormat="1" applyFont="1" applyFill="1" applyBorder="1" applyAlignment="1">
      <alignment horizontal="center" vertical="center"/>
    </xf>
    <xf numFmtId="164" fontId="1" fillId="4" borderId="1" xfId="3" applyNumberFormat="1" applyFont="1" applyFill="1" applyBorder="1" applyAlignment="1" applyProtection="1">
      <alignment horizontal="center" vertical="center"/>
      <protection locked="0"/>
    </xf>
    <xf numFmtId="0" fontId="6" fillId="5" borderId="14" xfId="3" applyNumberFormat="1" applyFont="1" applyFill="1" applyBorder="1" applyAlignment="1" applyProtection="1">
      <alignment horizontal="center" vertical="center"/>
      <protection locked="0"/>
    </xf>
    <xf numFmtId="0" fontId="1" fillId="4" borderId="1" xfId="3" applyNumberFormat="1" applyFont="1" applyFill="1" applyBorder="1" applyAlignment="1">
      <alignment horizontal="center" vertical="center" wrapText="1"/>
    </xf>
    <xf numFmtId="0" fontId="1" fillId="4" borderId="3" xfId="3" applyNumberFormat="1" applyFont="1" applyFill="1" applyBorder="1" applyAlignment="1">
      <alignment horizontal="center" vertical="center"/>
    </xf>
    <xf numFmtId="164" fontId="1" fillId="4" borderId="1" xfId="3" applyNumberFormat="1" applyFont="1" applyFill="1" applyBorder="1" applyAlignment="1">
      <alignment horizontal="center" vertical="center"/>
    </xf>
    <xf numFmtId="0" fontId="1" fillId="4" borderId="9" xfId="3" applyNumberFormat="1" applyFont="1" applyFill="1" applyBorder="1" applyAlignment="1">
      <alignment horizontal="center" vertical="center" wrapText="1"/>
    </xf>
    <xf numFmtId="0" fontId="27" fillId="7" borderId="9" xfId="0" applyFont="1" applyFill="1" applyBorder="1" applyAlignment="1">
      <alignment horizontal="left" vertical="center" wrapText="1"/>
    </xf>
    <xf numFmtId="0" fontId="1" fillId="4" borderId="27" xfId="3" applyNumberFormat="1" applyFont="1" applyFill="1" applyBorder="1" applyAlignment="1">
      <alignment horizontal="center" vertical="center"/>
    </xf>
    <xf numFmtId="0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0" xfId="3" applyFill="1"/>
    <xf numFmtId="0" fontId="1" fillId="5" borderId="1" xfId="3" applyNumberFormat="1" applyFont="1" applyFill="1" applyBorder="1" applyAlignment="1" applyProtection="1">
      <alignment horizontal="center" vertical="center" textRotation="90" wrapText="1"/>
      <protection locked="0"/>
    </xf>
    <xf numFmtId="0" fontId="1" fillId="5" borderId="13" xfId="3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horizontal="center" vertical="center" wrapText="1"/>
    </xf>
    <xf numFmtId="0" fontId="1" fillId="5" borderId="13" xfId="3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 wrapText="1"/>
    </xf>
    <xf numFmtId="0" fontId="1" fillId="5" borderId="31" xfId="3" applyNumberFormat="1" applyFont="1" applyFill="1" applyBorder="1" applyAlignment="1">
      <alignment horizontal="center" vertical="center" wrapText="1"/>
    </xf>
    <xf numFmtId="164" fontId="6" fillId="5" borderId="10" xfId="3" applyNumberFormat="1" applyFont="1" applyFill="1" applyBorder="1" applyAlignment="1">
      <alignment horizontal="center" vertical="center"/>
    </xf>
    <xf numFmtId="164" fontId="1" fillId="5" borderId="9" xfId="3" applyNumberFormat="1" applyFont="1" applyFill="1" applyBorder="1" applyAlignment="1">
      <alignment horizontal="center" vertical="center"/>
    </xf>
    <xf numFmtId="164" fontId="6" fillId="5" borderId="27" xfId="3" applyNumberFormat="1" applyFont="1" applyFill="1" applyBorder="1" applyAlignment="1">
      <alignment horizontal="center" vertical="center"/>
    </xf>
    <xf numFmtId="0" fontId="6" fillId="9" borderId="9" xfId="3" applyNumberFormat="1" applyFont="1" applyFill="1" applyBorder="1" applyAlignment="1" applyProtection="1">
      <alignment horizontal="center" vertical="center"/>
      <protection locked="0"/>
    </xf>
    <xf numFmtId="0" fontId="6" fillId="9" borderId="9" xfId="3" applyNumberFormat="1" applyFont="1" applyFill="1" applyBorder="1" applyAlignment="1" applyProtection="1">
      <alignment horizontal="left" vertical="center" wrapText="1"/>
      <protection locked="0"/>
    </xf>
    <xf numFmtId="0" fontId="6" fillId="9" borderId="10" xfId="3" applyNumberFormat="1" applyFont="1" applyFill="1" applyBorder="1" applyAlignment="1">
      <alignment horizontal="center" vertical="center" wrapText="1"/>
    </xf>
    <xf numFmtId="0" fontId="6" fillId="9" borderId="9" xfId="3" applyNumberFormat="1" applyFont="1" applyFill="1" applyBorder="1" applyAlignment="1">
      <alignment horizontal="center" vertical="center" wrapText="1"/>
    </xf>
    <xf numFmtId="0" fontId="6" fillId="9" borderId="11" xfId="3" applyNumberFormat="1" applyFont="1" applyFill="1" applyBorder="1" applyAlignment="1">
      <alignment horizontal="center" vertical="center" wrapText="1"/>
    </xf>
    <xf numFmtId="164" fontId="6" fillId="9" borderId="9" xfId="3" applyNumberFormat="1" applyFont="1" applyFill="1" applyBorder="1" applyAlignment="1">
      <alignment horizontal="center" vertical="center"/>
    </xf>
    <xf numFmtId="0" fontId="6" fillId="9" borderId="9" xfId="3" applyNumberFormat="1" applyFont="1" applyFill="1" applyBorder="1" applyAlignment="1">
      <alignment horizontal="center" vertical="center"/>
    </xf>
    <xf numFmtId="0" fontId="6" fillId="9" borderId="32" xfId="3" applyNumberFormat="1" applyFont="1" applyFill="1" applyBorder="1" applyAlignment="1">
      <alignment horizontal="center" vertical="center"/>
    </xf>
    <xf numFmtId="0" fontId="6" fillId="9" borderId="10" xfId="3" applyNumberFormat="1" applyFont="1" applyFill="1" applyBorder="1" applyAlignment="1">
      <alignment horizontal="center" vertical="center"/>
    </xf>
    <xf numFmtId="0" fontId="6" fillId="9" borderId="11" xfId="3" applyNumberFormat="1" applyFont="1" applyFill="1" applyBorder="1" applyAlignment="1">
      <alignment horizontal="center" vertical="center"/>
    </xf>
    <xf numFmtId="0" fontId="6" fillId="10" borderId="9" xfId="3" applyNumberFormat="1" applyFont="1" applyFill="1" applyBorder="1" applyAlignment="1">
      <alignment horizontal="center" vertical="center"/>
    </xf>
    <xf numFmtId="0" fontId="6" fillId="9" borderId="12" xfId="3" applyNumberFormat="1" applyFont="1" applyFill="1" applyBorder="1" applyAlignment="1">
      <alignment horizontal="center" vertical="center"/>
    </xf>
    <xf numFmtId="0" fontId="6" fillId="10" borderId="0" xfId="3" applyFont="1" applyFill="1"/>
    <xf numFmtId="0" fontId="26" fillId="9" borderId="9" xfId="3" applyNumberFormat="1" applyFont="1" applyFill="1" applyBorder="1" applyAlignment="1">
      <alignment horizontal="center" vertical="center" wrapText="1"/>
    </xf>
    <xf numFmtId="0" fontId="26" fillId="9" borderId="11" xfId="3" applyNumberFormat="1" applyFont="1" applyFill="1" applyBorder="1" applyAlignment="1">
      <alignment horizontal="center" vertical="center" wrapText="1"/>
    </xf>
    <xf numFmtId="164" fontId="26" fillId="9" borderId="9" xfId="3" applyNumberFormat="1" applyFont="1" applyFill="1" applyBorder="1" applyAlignment="1">
      <alignment horizontal="center" vertical="center"/>
    </xf>
    <xf numFmtId="0" fontId="26" fillId="9" borderId="9" xfId="3" applyNumberFormat="1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5" fillId="6" borderId="1" xfId="0" applyFont="1" applyFill="1" applyBorder="1" applyAlignment="1" applyProtection="1">
      <alignment horizontal="center" vertical="center"/>
      <protection locked="0"/>
    </xf>
    <xf numFmtId="0" fontId="25" fillId="6" borderId="18" xfId="0" applyFont="1" applyFill="1" applyBorder="1" applyAlignment="1" applyProtection="1">
      <alignment horizontal="center" vertical="center"/>
      <protection locked="0"/>
    </xf>
    <xf numFmtId="0" fontId="25" fillId="6" borderId="0" xfId="0" applyFont="1" applyFill="1" applyAlignment="1">
      <alignment horizontal="center" vertical="center"/>
    </xf>
    <xf numFmtId="164" fontId="25" fillId="6" borderId="18" xfId="0" applyNumberFormat="1" applyFont="1" applyFill="1" applyBorder="1" applyAlignment="1" applyProtection="1">
      <alignment horizontal="center" vertical="center"/>
      <protection locked="0"/>
    </xf>
    <xf numFmtId="0" fontId="25" fillId="6" borderId="18" xfId="0" applyFont="1" applyFill="1" applyBorder="1" applyAlignment="1">
      <alignment horizontal="center" vertical="center"/>
    </xf>
    <xf numFmtId="164" fontId="26" fillId="6" borderId="9" xfId="0" applyNumberFormat="1" applyFont="1" applyFill="1" applyBorder="1" applyAlignment="1">
      <alignment horizontal="center" vertical="center"/>
    </xf>
    <xf numFmtId="0" fontId="22" fillId="6" borderId="18" xfId="0" applyFont="1" applyFill="1" applyBorder="1" applyAlignment="1">
      <alignment horizontal="center" vertical="center"/>
    </xf>
    <xf numFmtId="0" fontId="27" fillId="6" borderId="9" xfId="0" applyFont="1" applyFill="1" applyBorder="1" applyAlignment="1">
      <alignment horizontal="center" vertical="center"/>
    </xf>
    <xf numFmtId="0" fontId="22" fillId="6" borderId="18" xfId="0" applyFont="1" applyFill="1" applyBorder="1" applyAlignment="1" applyProtection="1">
      <alignment horizontal="center" vertical="center"/>
      <protection locked="0"/>
    </xf>
    <xf numFmtId="164" fontId="27" fillId="11" borderId="9" xfId="0" applyNumberFormat="1" applyFont="1" applyFill="1" applyBorder="1" applyAlignment="1">
      <alignment horizontal="center" vertical="center"/>
    </xf>
    <xf numFmtId="0" fontId="1" fillId="5" borderId="36" xfId="3" applyNumberFormat="1" applyFont="1" applyFill="1" applyBorder="1" applyAlignment="1">
      <alignment horizontal="center" vertical="center"/>
    </xf>
    <xf numFmtId="164" fontId="27" fillId="6" borderId="1" xfId="0" applyNumberFormat="1" applyFont="1" applyFill="1" applyBorder="1" applyAlignment="1">
      <alignment horizontal="center" vertical="center"/>
    </xf>
    <xf numFmtId="0" fontId="27" fillId="7" borderId="10" xfId="0" applyFont="1" applyFill="1" applyBorder="1" applyAlignment="1">
      <alignment horizontal="center" vertical="center"/>
    </xf>
    <xf numFmtId="0" fontId="27" fillId="7" borderId="32" xfId="0" applyFont="1" applyFill="1" applyBorder="1" applyAlignment="1">
      <alignment horizontal="center" vertical="center"/>
    </xf>
    <xf numFmtId="0" fontId="1" fillId="0" borderId="0" xfId="3"/>
    <xf numFmtId="0" fontId="1" fillId="4" borderId="0" xfId="3" applyFill="1"/>
    <xf numFmtId="0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31" xfId="3" applyNumberFormat="1" applyFont="1" applyFill="1" applyBorder="1" applyAlignment="1" applyProtection="1">
      <alignment horizontal="center" vertical="center"/>
      <protection locked="0"/>
    </xf>
    <xf numFmtId="0" fontId="28" fillId="6" borderId="1" xfId="0" applyFont="1" applyFill="1" applyBorder="1" applyAlignment="1" applyProtection="1">
      <alignment horizontal="center" vertical="center"/>
      <protection locked="0"/>
    </xf>
    <xf numFmtId="0" fontId="28" fillId="6" borderId="18" xfId="0" applyFont="1" applyFill="1" applyBorder="1" applyAlignment="1" applyProtection="1">
      <alignment horizontal="center" vertical="center"/>
      <protection locked="0"/>
    </xf>
    <xf numFmtId="0" fontId="24" fillId="6" borderId="18" xfId="0" applyFont="1" applyFill="1" applyBorder="1" applyAlignment="1" applyProtection="1">
      <alignment horizontal="center" vertical="center"/>
      <protection locked="0"/>
    </xf>
    <xf numFmtId="0" fontId="29" fillId="6" borderId="9" xfId="0" applyFont="1" applyFill="1" applyBorder="1" applyAlignment="1" applyProtection="1">
      <alignment horizontal="center" vertical="center"/>
      <protection locked="0"/>
    </xf>
    <xf numFmtId="0" fontId="24" fillId="6" borderId="1" xfId="0" applyFont="1" applyFill="1" applyBorder="1" applyAlignment="1" applyProtection="1">
      <alignment horizontal="center" vertical="center"/>
      <protection locked="0"/>
    </xf>
    <xf numFmtId="0" fontId="29" fillId="11" borderId="9" xfId="0" applyFont="1" applyFill="1" applyBorder="1" applyAlignment="1" applyProtection="1">
      <alignment horizontal="center" vertical="center"/>
      <protection locked="0"/>
    </xf>
    <xf numFmtId="0" fontId="29" fillId="6" borderId="27" xfId="0" applyFont="1" applyFill="1" applyBorder="1" applyAlignment="1" applyProtection="1">
      <alignment horizontal="center" vertical="center"/>
      <protection locked="0"/>
    </xf>
    <xf numFmtId="0" fontId="24" fillId="6" borderId="0" xfId="0" applyFont="1" applyFill="1" applyAlignment="1">
      <alignment horizontal="center" vertical="center"/>
    </xf>
    <xf numFmtId="0" fontId="24" fillId="12" borderId="18" xfId="0" applyFont="1" applyFill="1" applyBorder="1" applyAlignment="1" applyProtection="1">
      <alignment horizontal="center" vertical="center"/>
      <protection locked="0"/>
    </xf>
    <xf numFmtId="0" fontId="24" fillId="12" borderId="18" xfId="0" applyFont="1" applyFill="1" applyBorder="1" applyAlignment="1">
      <alignment horizontal="center" vertical="center"/>
    </xf>
    <xf numFmtId="0" fontId="29" fillId="6" borderId="10" xfId="0" applyFont="1" applyFill="1" applyBorder="1" applyAlignment="1">
      <alignment horizontal="center" vertical="center"/>
    </xf>
    <xf numFmtId="0" fontId="24" fillId="6" borderId="26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9" fillId="6" borderId="1" xfId="0" applyFont="1" applyFill="1" applyBorder="1" applyAlignment="1" applyProtection="1">
      <alignment horizontal="center" vertical="center"/>
      <protection locked="0"/>
    </xf>
    <xf numFmtId="0" fontId="24" fillId="6" borderId="10" xfId="0" applyFont="1" applyFill="1" applyBorder="1" applyAlignment="1" applyProtection="1">
      <alignment horizontal="center" vertical="center"/>
      <protection locked="0"/>
    </xf>
    <xf numFmtId="0" fontId="24" fillId="6" borderId="18" xfId="0" applyFont="1" applyFill="1" applyBorder="1" applyAlignment="1">
      <alignment horizontal="center" vertical="center"/>
    </xf>
    <xf numFmtId="0" fontId="24" fillId="6" borderId="29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1" fillId="5" borderId="1" xfId="3" applyNumberFormat="1" applyFont="1" applyFill="1" applyBorder="1" applyAlignment="1" applyProtection="1">
      <alignment horizontal="left" vertical="center" wrapText="1"/>
      <protection locked="0"/>
    </xf>
    <xf numFmtId="0" fontId="29" fillId="7" borderId="9" xfId="0" applyFont="1" applyFill="1" applyBorder="1" applyAlignment="1" applyProtection="1">
      <alignment horizontal="center" vertical="center"/>
      <protection locked="0"/>
    </xf>
    <xf numFmtId="164" fontId="26" fillId="7" borderId="9" xfId="0" applyNumberFormat="1" applyFont="1" applyFill="1" applyBorder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5" fillId="7" borderId="0" xfId="0" applyFont="1" applyFill="1" applyAlignment="1">
      <alignment horizontal="center" vertical="center"/>
    </xf>
    <xf numFmtId="0" fontId="24" fillId="7" borderId="1" xfId="0" applyFont="1" applyFill="1" applyBorder="1" applyAlignment="1" applyProtection="1">
      <alignment horizontal="center" vertical="center"/>
      <protection locked="0"/>
    </xf>
    <xf numFmtId="0" fontId="24" fillId="7" borderId="18" xfId="0" applyFont="1" applyFill="1" applyBorder="1" applyAlignment="1" applyProtection="1">
      <alignment horizontal="center" vertical="center"/>
      <protection locked="0"/>
    </xf>
    <xf numFmtId="164" fontId="25" fillId="7" borderId="18" xfId="0" applyNumberFormat="1" applyFont="1" applyFill="1" applyBorder="1" applyAlignment="1" applyProtection="1">
      <alignment horizontal="center" vertical="center"/>
      <protection locked="0"/>
    </xf>
    <xf numFmtId="0" fontId="29" fillId="7" borderId="27" xfId="0" applyFont="1" applyFill="1" applyBorder="1" applyAlignment="1" applyProtection="1">
      <alignment horizontal="center" vertical="center"/>
      <protection locked="0"/>
    </xf>
    <xf numFmtId="0" fontId="26" fillId="7" borderId="27" xfId="0" applyFont="1" applyFill="1" applyBorder="1" applyAlignment="1">
      <alignment horizontal="center" vertical="center"/>
    </xf>
    <xf numFmtId="0" fontId="24" fillId="7" borderId="9" xfId="0" applyFont="1" applyFill="1" applyBorder="1" applyAlignment="1">
      <alignment horizontal="center" vertical="center"/>
    </xf>
    <xf numFmtId="0" fontId="27" fillId="7" borderId="36" xfId="0" applyFont="1" applyFill="1" applyBorder="1" applyAlignment="1">
      <alignment horizontal="center" vertical="center"/>
    </xf>
    <xf numFmtId="0" fontId="27" fillId="13" borderId="32" xfId="0" applyFont="1" applyFill="1" applyBorder="1" applyAlignment="1">
      <alignment horizontal="center" vertical="center"/>
    </xf>
    <xf numFmtId="164" fontId="27" fillId="7" borderId="1" xfId="0" applyNumberFormat="1" applyFont="1" applyFill="1" applyBorder="1" applyAlignment="1">
      <alignment horizontal="center" vertical="center"/>
    </xf>
    <xf numFmtId="0" fontId="6" fillId="5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3"/>
    <xf numFmtId="0" fontId="30" fillId="5" borderId="1" xfId="3" applyFont="1" applyFill="1" applyBorder="1" applyAlignment="1">
      <alignment horizontal="left" vertical="center"/>
    </xf>
    <xf numFmtId="0" fontId="31" fillId="5" borderId="1" xfId="3" applyFont="1" applyFill="1" applyBorder="1" applyAlignment="1" applyProtection="1">
      <alignment horizontal="left" vertical="center"/>
      <protection locked="0"/>
    </xf>
    <xf numFmtId="0" fontId="16" fillId="5" borderId="1" xfId="3" applyFont="1" applyFill="1" applyBorder="1" applyAlignment="1" applyProtection="1">
      <alignment horizontal="left" vertical="center"/>
      <protection locked="0"/>
    </xf>
    <xf numFmtId="0" fontId="14" fillId="0" borderId="0" xfId="3" applyFont="1" applyAlignment="1" applyProtection="1">
      <alignment horizontal="center" vertical="center" wrapText="1"/>
      <protection locked="0"/>
    </xf>
    <xf numFmtId="0" fontId="15" fillId="0" borderId="0" xfId="3" applyFont="1" applyAlignment="1" applyProtection="1">
      <alignment horizontal="center" vertical="center"/>
      <protection locked="0"/>
    </xf>
    <xf numFmtId="0" fontId="16" fillId="0" borderId="0" xfId="3" applyFont="1" applyAlignment="1" applyProtection="1">
      <alignment horizontal="left" wrapText="1"/>
      <protection locked="0"/>
    </xf>
    <xf numFmtId="0" fontId="1" fillId="0" borderId="0" xfId="3"/>
    <xf numFmtId="0" fontId="17" fillId="0" borderId="7" xfId="3" applyNumberFormat="1" applyFont="1" applyBorder="1" applyAlignment="1" applyProtection="1">
      <alignment horizontal="center"/>
      <protection locked="0"/>
    </xf>
    <xf numFmtId="14" fontId="14" fillId="0" borderId="7" xfId="3" applyNumberFormat="1" applyFont="1" applyBorder="1" applyAlignment="1" applyProtection="1">
      <alignment horizontal="center" vertical="center"/>
      <protection locked="0"/>
    </xf>
    <xf numFmtId="0" fontId="14" fillId="0" borderId="7" xfId="3" applyNumberFormat="1" applyFont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1" fillId="0" borderId="0" xfId="3" applyFont="1" applyAlignment="1" applyProtection="1">
      <alignment horizontal="center" vertical="top"/>
      <protection locked="0"/>
    </xf>
    <xf numFmtId="0" fontId="19" fillId="3" borderId="7" xfId="3" applyNumberFormat="1" applyFont="1" applyFill="1" applyBorder="1" applyAlignment="1" applyProtection="1">
      <alignment horizontal="center" wrapText="1"/>
      <protection locked="0"/>
    </xf>
    <xf numFmtId="0" fontId="5" fillId="0" borderId="0" xfId="3" applyFont="1" applyAlignment="1" applyProtection="1">
      <alignment horizontal="center" vertical="top"/>
      <protection locked="0"/>
    </xf>
    <xf numFmtId="0" fontId="11" fillId="0" borderId="0" xfId="3" applyFont="1" applyAlignment="1" applyProtection="1">
      <alignment horizontal="center" vertical="center"/>
      <protection locked="0"/>
    </xf>
    <xf numFmtId="0" fontId="20" fillId="3" borderId="7" xfId="3" applyNumberFormat="1" applyFont="1" applyFill="1" applyBorder="1" applyAlignment="1" applyProtection="1">
      <alignment horizontal="left" vertical="center"/>
      <protection locked="0"/>
    </xf>
    <xf numFmtId="0" fontId="5" fillId="3" borderId="0" xfId="3" applyFont="1" applyFill="1" applyBorder="1" applyAlignment="1" applyProtection="1">
      <alignment horizontal="left" vertical="top"/>
      <protection locked="0"/>
    </xf>
    <xf numFmtId="0" fontId="11" fillId="3" borderId="0" xfId="3" applyFont="1" applyFill="1" applyBorder="1" applyAlignment="1" applyProtection="1">
      <alignment horizontal="left" vertical="center"/>
      <protection locked="0"/>
    </xf>
    <xf numFmtId="0" fontId="20" fillId="0" borderId="7" xfId="3" applyNumberFormat="1" applyFont="1" applyBorder="1" applyAlignment="1" applyProtection="1">
      <alignment horizontal="center" vertical="top"/>
      <protection locked="0"/>
    </xf>
    <xf numFmtId="0" fontId="5" fillId="3" borderId="0" xfId="3" applyFont="1" applyFill="1" applyBorder="1" applyAlignment="1" applyProtection="1">
      <alignment horizontal="center" vertical="top"/>
      <protection locked="0"/>
    </xf>
    <xf numFmtId="0" fontId="11" fillId="3" borderId="0" xfId="3" applyFont="1" applyFill="1" applyBorder="1" applyAlignment="1" applyProtection="1">
      <alignment horizontal="left" vertical="top"/>
      <protection locked="0"/>
    </xf>
    <xf numFmtId="0" fontId="20" fillId="3" borderId="7" xfId="3" applyNumberFormat="1" applyFont="1" applyFill="1" applyBorder="1" applyAlignment="1" applyProtection="1">
      <alignment horizontal="left" vertical="top" wrapText="1"/>
      <protection locked="0"/>
    </xf>
    <xf numFmtId="0" fontId="20" fillId="3" borderId="7" xfId="3" applyNumberFormat="1" applyFont="1" applyFill="1" applyBorder="1" applyAlignment="1" applyProtection="1">
      <alignment horizontal="center" vertical="top"/>
      <protection locked="0"/>
    </xf>
    <xf numFmtId="0" fontId="20" fillId="3" borderId="7" xfId="3" applyNumberFormat="1" applyFont="1" applyFill="1" applyBorder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top"/>
      <protection locked="0"/>
    </xf>
    <xf numFmtId="0" fontId="21" fillId="3" borderId="0" xfId="3" applyFont="1" applyFill="1" applyBorder="1" applyAlignment="1" applyProtection="1">
      <alignment horizontal="right" vertical="center"/>
      <protection locked="0"/>
    </xf>
    <xf numFmtId="0" fontId="20" fillId="3" borderId="7" xfId="3" applyNumberFormat="1" applyFont="1" applyFill="1" applyBorder="1" applyAlignment="1" applyProtection="1">
      <alignment horizontal="center" vertical="center"/>
      <protection locked="0"/>
    </xf>
    <xf numFmtId="0" fontId="7" fillId="4" borderId="0" xfId="3" applyFont="1" applyFill="1" applyAlignment="1" applyProtection="1">
      <alignment horizontal="left" vertical="center"/>
      <protection locked="0"/>
    </xf>
    <xf numFmtId="0" fontId="1" fillId="4" borderId="1" xfId="3" applyNumberFormat="1" applyFont="1" applyFill="1" applyBorder="1" applyAlignment="1" applyProtection="1">
      <alignment horizontal="center" vertical="center"/>
      <protection locked="0"/>
    </xf>
    <xf numFmtId="0" fontId="1" fillId="4" borderId="4" xfId="3" applyNumberFormat="1" applyFont="1" applyFill="1" applyBorder="1" applyAlignment="1" applyProtection="1">
      <alignment horizontal="center" vertical="center" textRotation="90"/>
      <protection locked="0"/>
    </xf>
    <xf numFmtId="0" fontId="1" fillId="4" borderId="18" xfId="3" applyNumberFormat="1" applyFont="1" applyFill="1" applyBorder="1" applyAlignment="1" applyProtection="1">
      <alignment horizontal="center" vertical="center" textRotation="90"/>
      <protection locked="0"/>
    </xf>
    <xf numFmtId="0" fontId="1" fillId="4" borderId="0" xfId="3" applyFont="1" applyFill="1" applyAlignment="1" applyProtection="1">
      <alignment horizontal="center" vertical="center"/>
      <protection locked="0"/>
    </xf>
    <xf numFmtId="0" fontId="6" fillId="5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left" vertical="center"/>
      <protection locked="0"/>
    </xf>
    <xf numFmtId="0" fontId="1" fillId="5" borderId="0" xfId="3" applyFont="1" applyFill="1" applyBorder="1" applyAlignment="1" applyProtection="1">
      <alignment horizontal="center" vertical="center"/>
      <protection locked="0"/>
    </xf>
    <xf numFmtId="0" fontId="6" fillId="4" borderId="1" xfId="3" applyNumberFormat="1" applyFont="1" applyFill="1" applyBorder="1" applyAlignment="1" applyProtection="1">
      <alignment horizontal="center" vertical="center"/>
      <protection locked="0"/>
    </xf>
    <xf numFmtId="0" fontId="8" fillId="5" borderId="1" xfId="3" applyNumberFormat="1" applyFont="1" applyFill="1" applyBorder="1" applyAlignment="1" applyProtection="1">
      <alignment horizontal="center" vertical="center"/>
      <protection locked="0"/>
    </xf>
    <xf numFmtId="0" fontId="8" fillId="5" borderId="1" xfId="3" applyNumberFormat="1" applyFont="1" applyFill="1" applyBorder="1" applyAlignment="1" applyProtection="1">
      <alignment horizontal="left" vertical="center"/>
      <protection locked="0"/>
    </xf>
    <xf numFmtId="0" fontId="8" fillId="5" borderId="17" xfId="3" applyNumberFormat="1" applyFont="1" applyFill="1" applyBorder="1" applyAlignment="1" applyProtection="1">
      <alignment horizontal="center" vertical="center"/>
      <protection locked="0"/>
    </xf>
    <xf numFmtId="0" fontId="24" fillId="6" borderId="19" xfId="0" applyFont="1" applyFill="1" applyBorder="1" applyAlignment="1" applyProtection="1">
      <alignment horizontal="center" vertical="center"/>
      <protection locked="0"/>
    </xf>
    <xf numFmtId="0" fontId="24" fillId="6" borderId="20" xfId="0" applyFont="1" applyFill="1" applyBorder="1" applyAlignment="1" applyProtection="1">
      <alignment horizontal="center" vertical="center"/>
      <protection locked="0"/>
    </xf>
    <xf numFmtId="0" fontId="24" fillId="6" borderId="21" xfId="0" applyFont="1" applyFill="1" applyBorder="1" applyAlignment="1" applyProtection="1">
      <alignment horizontal="center" vertical="center"/>
      <protection locked="0"/>
    </xf>
    <xf numFmtId="0" fontId="10" fillId="5" borderId="1" xfId="3" applyNumberFormat="1" applyFont="1" applyFill="1" applyBorder="1" applyAlignment="1" applyProtection="1">
      <alignment horizontal="center" vertical="center"/>
      <protection locked="0"/>
    </xf>
    <xf numFmtId="0" fontId="11" fillId="4" borderId="0" xfId="3" applyFont="1" applyFill="1" applyAlignment="1" applyProtection="1">
      <alignment horizontal="left" vertical="top"/>
      <protection locked="0"/>
    </xf>
    <xf numFmtId="0" fontId="1" fillId="4" borderId="0" xfId="3" applyFont="1" applyFill="1" applyAlignment="1" applyProtection="1">
      <alignment horizontal="left" vertical="center"/>
      <protection locked="0"/>
    </xf>
    <xf numFmtId="0" fontId="1" fillId="4" borderId="0" xfId="3" applyFont="1" applyFill="1" applyAlignment="1" applyProtection="1">
      <alignment horizontal="left" vertical="top" wrapText="1"/>
      <protection locked="0"/>
    </xf>
    <xf numFmtId="0" fontId="7" fillId="4" borderId="0" xfId="3" applyFont="1" applyFill="1" applyAlignment="1" applyProtection="1">
      <alignment horizontal="left" vertical="top"/>
      <protection locked="0"/>
    </xf>
    <xf numFmtId="0" fontId="1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4" borderId="0" xfId="3" applyFill="1"/>
    <xf numFmtId="0" fontId="9" fillId="4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3" applyFont="1" applyFill="1" applyAlignment="1" applyProtection="1">
      <alignment horizontal="center" vertical="center"/>
      <protection locked="0"/>
    </xf>
    <xf numFmtId="0" fontId="1" fillId="4" borderId="0" xfId="3" applyFont="1" applyFill="1" applyAlignment="1" applyProtection="1">
      <alignment horizontal="center" vertical="center" wrapText="1"/>
      <protection locked="0"/>
    </xf>
    <xf numFmtId="0" fontId="13" fillId="4" borderId="0" xfId="3" applyFont="1" applyFill="1" applyAlignment="1" applyProtection="1">
      <alignment horizontal="center" vertical="center" wrapText="1"/>
      <protection locked="0"/>
    </xf>
    <xf numFmtId="0" fontId="1" fillId="5" borderId="0" xfId="3" applyFont="1" applyFill="1" applyBorder="1" applyAlignment="1" applyProtection="1">
      <alignment horizontal="center" vertical="center" wrapText="1"/>
      <protection locked="0"/>
    </xf>
    <xf numFmtId="0" fontId="9" fillId="4" borderId="0" xfId="3" applyFont="1" applyFill="1" applyAlignment="1" applyProtection="1">
      <alignment horizontal="center" vertical="center"/>
      <protection locked="0"/>
    </xf>
    <xf numFmtId="0" fontId="9" fillId="4" borderId="0" xfId="3" applyFont="1" applyFill="1" applyAlignment="1" applyProtection="1">
      <alignment horizontal="center" vertical="center" wrapText="1"/>
      <protection locked="0"/>
    </xf>
    <xf numFmtId="0" fontId="6" fillId="5" borderId="0" xfId="3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left" vertical="center" wrapText="1"/>
      <protection locked="0"/>
    </xf>
    <xf numFmtId="0" fontId="1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3" applyNumberFormat="1" applyFont="1" applyFill="1" applyBorder="1" applyAlignment="1" applyProtection="1">
      <alignment horizontal="center" vertical="center" textRotation="90" wrapText="1"/>
      <protection locked="0"/>
    </xf>
    <xf numFmtId="0" fontId="6" fillId="5" borderId="1" xfId="3" applyNumberFormat="1" applyFont="1" applyFill="1" applyBorder="1" applyAlignment="1" applyProtection="1">
      <alignment horizontal="center" vertical="center" textRotation="90" wrapText="1"/>
      <protection locked="0"/>
    </xf>
    <xf numFmtId="0" fontId="1" fillId="5" borderId="2" xfId="3" applyFont="1" applyFill="1" applyBorder="1" applyAlignment="1">
      <alignment horizontal="center" vertical="center"/>
    </xf>
    <xf numFmtId="0" fontId="1" fillId="5" borderId="3" xfId="3" applyFont="1" applyFill="1" applyBorder="1" applyAlignment="1">
      <alignment horizontal="center" vertical="center"/>
    </xf>
    <xf numFmtId="0" fontId="1" fillId="5" borderId="31" xfId="3" applyFont="1" applyFill="1" applyBorder="1" applyAlignment="1">
      <alignment horizontal="center" vertical="center"/>
    </xf>
    <xf numFmtId="0" fontId="1" fillId="5" borderId="2" xfId="3" applyNumberFormat="1" applyFont="1" applyFill="1" applyBorder="1" applyAlignment="1" applyProtection="1">
      <alignment horizontal="center" vertical="center"/>
      <protection locked="0"/>
    </xf>
    <xf numFmtId="0" fontId="1" fillId="5" borderId="3" xfId="3" applyNumberFormat="1" applyFont="1" applyFill="1" applyBorder="1" applyAlignment="1" applyProtection="1">
      <alignment horizontal="center" vertical="center"/>
      <protection locked="0"/>
    </xf>
    <xf numFmtId="0" fontId="1" fillId="5" borderId="31" xfId="3" applyNumberFormat="1" applyFont="1" applyFill="1" applyBorder="1" applyAlignment="1" applyProtection="1">
      <alignment horizontal="center" vertical="center"/>
      <protection locked="0"/>
    </xf>
    <xf numFmtId="0" fontId="1" fillId="5" borderId="1" xfId="3" applyNumberFormat="1" applyFont="1" applyFill="1" applyBorder="1" applyAlignment="1" applyProtection="1">
      <alignment horizontal="center" vertical="center" textRotation="90"/>
      <protection locked="0"/>
    </xf>
    <xf numFmtId="0" fontId="1" fillId="5" borderId="1" xfId="3" applyNumberFormat="1" applyFont="1" applyFill="1" applyBorder="1" applyAlignment="1">
      <alignment horizontal="center" vertical="center"/>
    </xf>
    <xf numFmtId="0" fontId="1" fillId="5" borderId="2" xfId="3" applyNumberFormat="1" applyFont="1" applyFill="1" applyBorder="1" applyAlignment="1">
      <alignment horizontal="center" vertical="center"/>
    </xf>
    <xf numFmtId="0" fontId="26" fillId="5" borderId="2" xfId="3" applyNumberFormat="1" applyFont="1" applyFill="1" applyBorder="1" applyAlignment="1" applyProtection="1">
      <alignment horizontal="center" vertical="center" wrapText="1"/>
      <protection locked="0"/>
    </xf>
    <xf numFmtId="0" fontId="26" fillId="5" borderId="3" xfId="3" applyNumberFormat="1" applyFont="1" applyFill="1" applyBorder="1" applyAlignment="1" applyProtection="1">
      <alignment horizontal="center" vertical="center" wrapText="1"/>
      <protection locked="0"/>
    </xf>
    <xf numFmtId="0" fontId="26" fillId="5" borderId="31" xfId="3" applyNumberFormat="1" applyFont="1" applyFill="1" applyBorder="1" applyAlignment="1" applyProtection="1">
      <alignment horizontal="center" vertical="center" wrapText="1"/>
      <protection locked="0"/>
    </xf>
    <xf numFmtId="0" fontId="1" fillId="5" borderId="35" xfId="3" applyFont="1" applyFill="1" applyBorder="1" applyAlignment="1">
      <alignment horizontal="left" vertical="center"/>
    </xf>
    <xf numFmtId="0" fontId="6" fillId="5" borderId="4" xfId="3" applyNumberFormat="1" applyFont="1" applyFill="1" applyBorder="1" applyAlignment="1" applyProtection="1">
      <alignment horizontal="center" vertical="center" textRotation="90" wrapText="1"/>
      <protection locked="0"/>
    </xf>
    <xf numFmtId="0" fontId="6" fillId="5" borderId="12" xfId="3" applyNumberFormat="1" applyFont="1" applyFill="1" applyBorder="1" applyAlignment="1" applyProtection="1">
      <alignment horizontal="center" vertical="center" textRotation="90" wrapText="1"/>
      <protection locked="0"/>
    </xf>
    <xf numFmtId="0" fontId="6" fillId="5" borderId="18" xfId="3" applyNumberFormat="1" applyFont="1" applyFill="1" applyBorder="1" applyAlignment="1" applyProtection="1">
      <alignment horizontal="center" vertical="center" textRotation="90" wrapText="1"/>
      <protection locked="0"/>
    </xf>
    <xf numFmtId="0" fontId="1" fillId="4" borderId="1" xfId="3" applyNumberFormat="1" applyFont="1" applyFill="1" applyBorder="1" applyAlignment="1" applyProtection="1">
      <alignment horizontal="center" vertical="center" textRotation="90"/>
      <protection locked="0"/>
    </xf>
    <xf numFmtId="0" fontId="1" fillId="5" borderId="9" xfId="3" applyNumberFormat="1" applyFont="1" applyFill="1" applyBorder="1" applyAlignment="1">
      <alignment horizontal="right" vertical="center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11" xfId="3" applyNumberFormat="1" applyFont="1" applyFill="1" applyBorder="1" applyAlignment="1">
      <alignment horizontal="center" vertical="center" wrapText="1"/>
    </xf>
    <xf numFmtId="0" fontId="1" fillId="5" borderId="1" xfId="3" applyNumberFormat="1" applyFont="1" applyFill="1" applyBorder="1" applyAlignment="1">
      <alignment horizontal="right" vertical="center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3" xfId="3" applyNumberFormat="1" applyFont="1" applyFill="1" applyBorder="1" applyAlignment="1">
      <alignment horizontal="center" vertical="center" wrapText="1"/>
    </xf>
    <xf numFmtId="0" fontId="1" fillId="5" borderId="18" xfId="3" applyNumberFormat="1" applyFont="1" applyFill="1" applyBorder="1" applyAlignment="1">
      <alignment horizontal="left" vertical="center" wrapText="1"/>
    </xf>
    <xf numFmtId="0" fontId="1" fillId="5" borderId="18" xfId="3" applyNumberFormat="1" applyFont="1" applyFill="1" applyBorder="1" applyAlignment="1">
      <alignment horizontal="center" vertical="center"/>
    </xf>
    <xf numFmtId="0" fontId="1" fillId="5" borderId="30" xfId="3" applyNumberFormat="1" applyFont="1" applyFill="1" applyBorder="1" applyAlignment="1">
      <alignment horizontal="center" vertical="center" wrapText="1"/>
    </xf>
    <xf numFmtId="0" fontId="1" fillId="5" borderId="8" xfId="3" applyNumberFormat="1" applyFont="1" applyFill="1" applyBorder="1" applyAlignment="1">
      <alignment horizontal="left" vertical="center" wrapText="1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6" xfId="3" applyNumberFormat="1" applyFont="1" applyFill="1" applyBorder="1" applyAlignment="1">
      <alignment horizontal="center" vertical="center" wrapText="1"/>
    </xf>
    <xf numFmtId="0" fontId="1" fillId="4" borderId="5" xfId="3" applyNumberFormat="1" applyFont="1" applyFill="1" applyBorder="1" applyAlignment="1">
      <alignment horizontal="center" vertical="center"/>
    </xf>
    <xf numFmtId="0" fontId="1" fillId="4" borderId="1" xfId="3" applyNumberFormat="1" applyFont="1" applyFill="1" applyBorder="1" applyAlignment="1">
      <alignment horizontal="left" vertical="center" wrapText="1"/>
    </xf>
    <xf numFmtId="0" fontId="6" fillId="5" borderId="1" xfId="3" applyNumberFormat="1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left" vertical="center"/>
    </xf>
    <xf numFmtId="0" fontId="30" fillId="5" borderId="2" xfId="3" applyFont="1" applyFill="1" applyBorder="1" applyAlignment="1">
      <alignment horizontal="center" vertical="center" wrapText="1"/>
    </xf>
    <xf numFmtId="0" fontId="30" fillId="5" borderId="3" xfId="3" applyFont="1" applyFill="1" applyBorder="1" applyAlignment="1">
      <alignment horizontal="center" vertical="center" wrapText="1"/>
    </xf>
    <xf numFmtId="0" fontId="30" fillId="5" borderId="31" xfId="3" applyFont="1" applyFill="1" applyBorder="1" applyAlignment="1">
      <alignment horizontal="center" vertical="center" wrapText="1"/>
    </xf>
    <xf numFmtId="0" fontId="30" fillId="5" borderId="1" xfId="3" applyFont="1" applyFill="1" applyBorder="1" applyAlignment="1">
      <alignment horizontal="left" vertical="center"/>
    </xf>
    <xf numFmtId="0" fontId="30" fillId="5" borderId="1" xfId="3" applyFont="1" applyFill="1" applyBorder="1" applyAlignment="1">
      <alignment horizontal="left" vertical="center" wrapText="1"/>
    </xf>
    <xf numFmtId="0" fontId="31" fillId="5" borderId="1" xfId="3" applyFont="1" applyFill="1" applyBorder="1" applyAlignment="1">
      <alignment horizontal="left" vertical="center" wrapText="1"/>
    </xf>
    <xf numFmtId="0" fontId="33" fillId="5" borderId="1" xfId="3" applyFont="1" applyFill="1" applyBorder="1" applyAlignment="1">
      <alignment horizontal="left" vertical="center"/>
    </xf>
    <xf numFmtId="0" fontId="32" fillId="5" borderId="1" xfId="3" applyFont="1" applyFill="1" applyBorder="1" applyAlignment="1" applyProtection="1">
      <alignment horizontal="left" vertical="center"/>
      <protection locked="0"/>
    </xf>
    <xf numFmtId="0" fontId="32" fillId="5" borderId="1" xfId="3" applyFont="1" applyFill="1" applyBorder="1" applyAlignment="1" applyProtection="1">
      <alignment horizontal="left" vertical="center" wrapText="1"/>
      <protection locked="0"/>
    </xf>
    <xf numFmtId="0" fontId="34" fillId="5" borderId="1" xfId="3" applyFont="1" applyFill="1" applyBorder="1" applyAlignment="1" applyProtection="1">
      <alignment horizontal="left" vertical="center"/>
      <protection locked="0"/>
    </xf>
    <xf numFmtId="0" fontId="16" fillId="5" borderId="1" xfId="3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V32"/>
  <sheetViews>
    <sheetView showGridLines="0" topLeftCell="C1" workbookViewId="0">
      <selection activeCell="AF6" sqref="AF6:AV7"/>
    </sheetView>
  </sheetViews>
  <sheetFormatPr defaultColWidth="14.6640625" defaultRowHeight="13.5" customHeight="1"/>
  <cols>
    <col min="1" max="2" width="3.33203125" style="2" customWidth="1"/>
    <col min="3" max="3" width="10.6640625" style="2" customWidth="1"/>
    <col min="4" max="4" width="10" style="2" customWidth="1"/>
    <col min="5" max="48" width="3.33203125" style="2" customWidth="1"/>
    <col min="49" max="16384" width="14.6640625" style="2"/>
  </cols>
  <sheetData>
    <row r="1" spans="1:48" ht="21" customHeight="1">
      <c r="D1" s="9"/>
      <c r="E1" s="9"/>
      <c r="F1" s="9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7" t="s">
        <v>440</v>
      </c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</row>
    <row r="2" spans="1:48" ht="17.25" customHeight="1">
      <c r="D2" s="9"/>
      <c r="E2" s="9"/>
      <c r="F2" s="9"/>
      <c r="AF2" s="266" t="s">
        <v>441</v>
      </c>
      <c r="AG2" s="266"/>
      <c r="AH2" s="266"/>
      <c r="AI2" s="266"/>
      <c r="AJ2" s="266"/>
      <c r="AK2" s="266"/>
      <c r="AL2" s="266"/>
      <c r="AM2" s="266"/>
      <c r="AN2" s="266"/>
      <c r="AO2" s="266"/>
      <c r="AP2" s="266"/>
      <c r="AQ2" s="266"/>
      <c r="AR2" s="266"/>
      <c r="AS2" s="266"/>
      <c r="AT2" s="266"/>
      <c r="AU2" s="266"/>
      <c r="AV2" s="266"/>
    </row>
    <row r="3" spans="1:48" ht="3.75" customHeight="1">
      <c r="A3" s="9"/>
      <c r="B3" s="9"/>
      <c r="C3" s="9"/>
      <c r="D3" s="9"/>
      <c r="E3" s="9"/>
      <c r="F3" s="9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10"/>
      <c r="AS3" s="10"/>
      <c r="AT3" s="8"/>
      <c r="AU3" s="10"/>
      <c r="AV3" s="10"/>
    </row>
    <row r="4" spans="1:48" ht="17.25" customHeight="1">
      <c r="D4" s="9"/>
      <c r="E4" s="9"/>
      <c r="F4" s="9"/>
      <c r="AF4" s="266" t="s">
        <v>442</v>
      </c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</row>
    <row r="5" spans="1:48" ht="23.25" customHeight="1">
      <c r="A5" s="268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</row>
    <row r="6" spans="1:48" ht="8.25" customHeight="1">
      <c r="A6" s="268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8"/>
      <c r="AF6" s="271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</row>
    <row r="7" spans="1:48" ht="8.25" customHeight="1">
      <c r="A7" s="268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</row>
    <row r="8" spans="1:48" ht="8.25" customHeight="1">
      <c r="D8" s="9"/>
      <c r="E8" s="9"/>
      <c r="F8" s="9"/>
    </row>
    <row r="9" spans="1:48" ht="38.25" customHeight="1">
      <c r="A9" s="273" t="s">
        <v>443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273"/>
      <c r="P9" s="273"/>
      <c r="Q9" s="273"/>
      <c r="R9" s="273"/>
      <c r="S9" s="273"/>
      <c r="T9" s="273"/>
      <c r="U9" s="273"/>
      <c r="V9" s="273"/>
      <c r="W9" s="273"/>
      <c r="X9" s="273"/>
      <c r="Y9" s="273"/>
      <c r="Z9" s="273"/>
      <c r="AA9" s="273"/>
      <c r="AB9" s="273"/>
      <c r="AC9" s="273"/>
      <c r="AD9" s="273"/>
      <c r="AE9" s="273"/>
      <c r="AF9" s="273"/>
      <c r="AG9" s="273"/>
      <c r="AH9" s="273"/>
      <c r="AI9" s="273"/>
      <c r="AJ9" s="273"/>
      <c r="AK9" s="273"/>
      <c r="AL9" s="273"/>
      <c r="AM9" s="273"/>
      <c r="AN9" s="273"/>
      <c r="AO9" s="273"/>
      <c r="AP9" s="273"/>
      <c r="AQ9" s="273"/>
      <c r="AR9" s="273"/>
      <c r="AS9" s="273"/>
      <c r="AT9" s="273"/>
      <c r="AU9" s="273"/>
      <c r="AV9" s="273"/>
    </row>
    <row r="10" spans="1:48" ht="13.5" customHeight="1">
      <c r="A10" s="274" t="s">
        <v>444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7.25" customHeight="1">
      <c r="A11" s="275" t="s">
        <v>445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  <c r="AD11" s="275"/>
      <c r="AE11" s="275"/>
      <c r="AF11" s="275"/>
      <c r="AG11" s="275"/>
      <c r="AH11" s="275"/>
      <c r="AI11" s="275"/>
      <c r="AJ11" s="275"/>
      <c r="AK11" s="275"/>
      <c r="AL11" s="275"/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</row>
    <row r="12" spans="1:48" ht="18.75" customHeight="1">
      <c r="A12" s="276" t="s">
        <v>446</v>
      </c>
      <c r="B12" s="276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6"/>
      <c r="P12" s="276"/>
      <c r="Q12" s="276"/>
      <c r="R12" s="276"/>
      <c r="S12" s="276"/>
      <c r="T12" s="276"/>
      <c r="U12" s="276"/>
      <c r="V12" s="276"/>
      <c r="W12" s="276"/>
      <c r="X12" s="276"/>
      <c r="Y12" s="276"/>
      <c r="Z12" s="276"/>
      <c r="AA12" s="276"/>
      <c r="AB12" s="276"/>
      <c r="AC12" s="276"/>
      <c r="AD12" s="276"/>
      <c r="AE12" s="276"/>
      <c r="AF12" s="276"/>
      <c r="AG12" s="276"/>
      <c r="AH12" s="276"/>
      <c r="AI12" s="276"/>
      <c r="AJ12" s="276"/>
      <c r="AK12" s="276"/>
      <c r="AL12" s="276"/>
      <c r="AM12" s="276"/>
      <c r="AN12" s="276"/>
      <c r="AO12" s="276"/>
      <c r="AP12" s="276"/>
      <c r="AQ12" s="276"/>
      <c r="AR12" s="276"/>
      <c r="AS12" s="276"/>
      <c r="AT12" s="276"/>
      <c r="AU12" s="276"/>
      <c r="AV12" s="276"/>
    </row>
    <row r="13" spans="1:48" ht="26.25" customHeight="1">
      <c r="A13" s="277" t="s">
        <v>447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7.25" customHeight="1">
      <c r="A14" s="278" t="s">
        <v>448</v>
      </c>
      <c r="B14" s="278"/>
      <c r="C14" s="278"/>
      <c r="D14" s="278"/>
      <c r="E14" s="278"/>
      <c r="F14" s="9"/>
      <c r="G14" s="278" t="s">
        <v>488</v>
      </c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  <c r="AT14" s="278"/>
      <c r="AU14" s="278"/>
      <c r="AV14" s="278"/>
    </row>
    <row r="15" spans="1:48" ht="19.5" customHeight="1">
      <c r="A15" s="279" t="s">
        <v>449</v>
      </c>
      <c r="B15" s="279"/>
      <c r="C15" s="279"/>
      <c r="D15" s="279"/>
      <c r="E15" s="279"/>
      <c r="F15" s="279"/>
      <c r="G15" s="279" t="s">
        <v>450</v>
      </c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5"/>
    </row>
    <row r="16" spans="1:48" ht="19.5" customHeight="1">
      <c r="A16" s="280" t="s">
        <v>451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P16" s="281" t="s">
        <v>452</v>
      </c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ht="18" customHeight="1">
      <c r="A17" s="11"/>
      <c r="E17" s="12"/>
      <c r="O17" s="13"/>
      <c r="P17" s="282" t="s">
        <v>453</v>
      </c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282"/>
      <c r="AC17" s="282"/>
      <c r="AD17" s="282"/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</row>
    <row r="18" spans="1:48" ht="13.5" customHeight="1">
      <c r="A18" s="282"/>
      <c r="B18" s="282"/>
      <c r="C18" s="282"/>
      <c r="D18" s="282"/>
      <c r="E18" s="282"/>
      <c r="F18" s="282"/>
      <c r="G18" s="282"/>
      <c r="H18" s="282"/>
      <c r="I18" s="282"/>
    </row>
    <row r="19" spans="1:48" ht="15" customHeight="1">
      <c r="A19" s="283" t="s">
        <v>454</v>
      </c>
      <c r="B19" s="283"/>
      <c r="C19" s="283"/>
      <c r="D19" s="283"/>
      <c r="E19" s="283"/>
      <c r="F19" s="283"/>
      <c r="G19" s="284" t="s">
        <v>487</v>
      </c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/>
      <c r="AM19" s="284"/>
      <c r="AN19" s="284"/>
      <c r="AO19" s="284"/>
      <c r="AP19" s="284"/>
      <c r="AQ19" s="284"/>
      <c r="AR19" s="284"/>
      <c r="AS19" s="284"/>
      <c r="AT19" s="284"/>
      <c r="AU19" s="284"/>
      <c r="AV19" s="284"/>
    </row>
    <row r="20" spans="1:48" ht="13.5" hidden="1" customHeight="1">
      <c r="A20" s="14"/>
      <c r="G20" s="284" t="s">
        <v>455</v>
      </c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  <c r="AA20" s="284"/>
      <c r="AB20" s="284"/>
      <c r="AC20" s="284"/>
      <c r="AD20" s="284"/>
      <c r="AE20" s="284"/>
      <c r="AF20" s="284"/>
      <c r="AG20" s="284"/>
      <c r="AH20" s="284"/>
      <c r="AI20" s="284"/>
      <c r="AJ20" s="284"/>
      <c r="AK20" s="284"/>
      <c r="AL20" s="284"/>
      <c r="AM20" s="284"/>
      <c r="AN20" s="284"/>
      <c r="AO20" s="284"/>
      <c r="AP20" s="284"/>
      <c r="AQ20" s="284"/>
      <c r="AR20" s="284"/>
      <c r="AS20" s="284"/>
      <c r="AT20" s="284"/>
      <c r="AU20" s="284"/>
      <c r="AV20" s="284"/>
    </row>
    <row r="21" spans="1:48" ht="13.5" hidden="1" customHeight="1">
      <c r="A21" s="14"/>
      <c r="G21" s="284" t="s">
        <v>456</v>
      </c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4"/>
      <c r="AP21" s="284"/>
      <c r="AQ21" s="284"/>
      <c r="AR21" s="284"/>
      <c r="AS21" s="284"/>
      <c r="AT21" s="284"/>
      <c r="AU21" s="284"/>
      <c r="AV21" s="284"/>
    </row>
    <row r="22" spans="1:48" ht="13.5" hidden="1" customHeight="1">
      <c r="A22" s="14"/>
      <c r="G22" s="284" t="s">
        <v>457</v>
      </c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  <c r="AS22" s="284"/>
      <c r="AT22" s="284"/>
      <c r="AU22" s="284"/>
      <c r="AV22" s="284"/>
    </row>
    <row r="23" spans="1:48" ht="13.5" hidden="1" customHeight="1">
      <c r="A23" s="14"/>
      <c r="G23" s="284" t="s">
        <v>458</v>
      </c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  <c r="AA23" s="284"/>
      <c r="AB23" s="284"/>
      <c r="AC23" s="284"/>
      <c r="AD23" s="284"/>
      <c r="AE23" s="284"/>
      <c r="AF23" s="284"/>
      <c r="AG23" s="284"/>
      <c r="AH23" s="284"/>
      <c r="AI23" s="284"/>
      <c r="AJ23" s="284"/>
      <c r="AK23" s="284"/>
      <c r="AL23" s="284"/>
      <c r="AM23" s="284"/>
      <c r="AN23" s="284"/>
      <c r="AO23" s="284"/>
      <c r="AP23" s="284"/>
      <c r="AQ23" s="284"/>
      <c r="AR23" s="284"/>
      <c r="AS23" s="284"/>
      <c r="AT23" s="284"/>
      <c r="AU23" s="284"/>
      <c r="AV23" s="284"/>
    </row>
    <row r="24" spans="1:48" ht="13.5" hidden="1" customHeight="1">
      <c r="A24" s="14"/>
      <c r="G24" s="284" t="s">
        <v>459</v>
      </c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284"/>
      <c r="AK24" s="284"/>
      <c r="AL24" s="284"/>
      <c r="AM24" s="284"/>
      <c r="AN24" s="284"/>
      <c r="AO24" s="284"/>
      <c r="AP24" s="284"/>
      <c r="AQ24" s="284"/>
      <c r="AR24" s="284"/>
      <c r="AS24" s="284"/>
      <c r="AT24" s="284"/>
      <c r="AU24" s="284"/>
      <c r="AV24" s="284"/>
    </row>
    <row r="25" spans="1:48" ht="13.5" hidden="1" customHeight="1">
      <c r="A25" s="14"/>
      <c r="G25" s="284" t="s">
        <v>460</v>
      </c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</row>
    <row r="26" spans="1:48" ht="13.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1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5"/>
      <c r="AS26" s="5"/>
      <c r="AT26" s="9"/>
      <c r="AU26" s="5"/>
      <c r="AV26" s="5"/>
    </row>
    <row r="27" spans="1:48" ht="17.25" customHeight="1">
      <c r="A27" s="280" t="s">
        <v>461</v>
      </c>
      <c r="B27" s="280"/>
      <c r="C27" s="280"/>
      <c r="D27" s="280"/>
      <c r="E27" s="280"/>
      <c r="F27" s="280"/>
      <c r="G27" s="285" t="s">
        <v>462</v>
      </c>
      <c r="H27" s="285"/>
      <c r="I27" s="285"/>
      <c r="J27" s="285"/>
      <c r="K27" s="285"/>
      <c r="L27" s="285"/>
      <c r="M27" s="285"/>
      <c r="N27" s="285"/>
      <c r="O27" s="9"/>
      <c r="P27" s="280" t="s">
        <v>463</v>
      </c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5" t="s">
        <v>464</v>
      </c>
      <c r="AD27" s="285"/>
      <c r="AE27" s="285"/>
      <c r="AF27" s="285"/>
      <c r="AG27" s="285"/>
      <c r="AH27" s="9"/>
      <c r="AI27" s="280" t="s">
        <v>465</v>
      </c>
      <c r="AJ27" s="280"/>
      <c r="AK27" s="280"/>
      <c r="AL27" s="280"/>
      <c r="AM27" s="280"/>
      <c r="AN27" s="280"/>
      <c r="AO27" s="280"/>
      <c r="AP27" s="280"/>
      <c r="AQ27" s="280"/>
      <c r="AR27" s="280"/>
      <c r="AS27" s="285" t="s">
        <v>466</v>
      </c>
      <c r="AT27" s="285"/>
      <c r="AU27" s="285"/>
      <c r="AV27" s="285"/>
    </row>
    <row r="28" spans="1:48" ht="13.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5"/>
      <c r="AS28" s="5"/>
      <c r="AT28" s="9"/>
      <c r="AU28" s="5"/>
      <c r="AV28" s="5"/>
    </row>
    <row r="29" spans="1:48" ht="18.75" customHeight="1">
      <c r="A29" s="280" t="s">
        <v>467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6" t="s">
        <v>468</v>
      </c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</row>
    <row r="30" spans="1:48" ht="13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287" t="s">
        <v>469</v>
      </c>
      <c r="V30" s="287"/>
      <c r="W30" s="287"/>
      <c r="X30" s="287"/>
      <c r="Y30" s="287"/>
      <c r="Z30" s="287"/>
      <c r="AA30" s="287"/>
      <c r="AB30" s="287"/>
      <c r="AC30" s="287"/>
      <c r="AD30" s="287"/>
      <c r="AE30" s="287"/>
      <c r="AF30" s="287"/>
      <c r="AG30" s="287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87"/>
      <c r="AV30" s="287"/>
    </row>
    <row r="31" spans="1:48" ht="7.5" customHeight="1"/>
    <row r="32" spans="1:48" ht="13.5" customHeight="1">
      <c r="A32" s="280" t="s">
        <v>470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8" t="s">
        <v>471</v>
      </c>
      <c r="M32" s="288"/>
      <c r="N32" s="289" t="s">
        <v>472</v>
      </c>
      <c r="O32" s="289"/>
      <c r="P32" s="289"/>
      <c r="Q32" s="289"/>
      <c r="R32" s="289"/>
      <c r="S32" s="288" t="s">
        <v>473</v>
      </c>
      <c r="T32" s="288"/>
      <c r="U32" s="278" t="s">
        <v>474</v>
      </c>
      <c r="V32" s="278"/>
      <c r="W32" s="278"/>
      <c r="X32" s="278"/>
      <c r="Y32" s="278"/>
      <c r="Z32" s="278"/>
    </row>
  </sheetData>
  <mergeCells count="42">
    <mergeCell ref="AS27:AV27"/>
    <mergeCell ref="A29:T29"/>
    <mergeCell ref="U29:AV29"/>
    <mergeCell ref="U30:AV30"/>
    <mergeCell ref="A32:K32"/>
    <mergeCell ref="L32:M32"/>
    <mergeCell ref="N32:R32"/>
    <mergeCell ref="S32:T32"/>
    <mergeCell ref="U32:Z32"/>
    <mergeCell ref="A27:F27"/>
    <mergeCell ref="G27:N27"/>
    <mergeCell ref="P27:AB27"/>
    <mergeCell ref="AC27:AG27"/>
    <mergeCell ref="AI27:AR27"/>
    <mergeCell ref="G21:AV21"/>
    <mergeCell ref="G22:AV22"/>
    <mergeCell ref="G23:AV23"/>
    <mergeCell ref="G24:AV24"/>
    <mergeCell ref="G25:AV25"/>
    <mergeCell ref="P17:AV17"/>
    <mergeCell ref="A18:I18"/>
    <mergeCell ref="A19:F19"/>
    <mergeCell ref="G19:AV19"/>
    <mergeCell ref="G20:AV20"/>
    <mergeCell ref="A14:E14"/>
    <mergeCell ref="G14:AV14"/>
    <mergeCell ref="A15:F15"/>
    <mergeCell ref="G15:AU15"/>
    <mergeCell ref="A16:N16"/>
    <mergeCell ref="P16:AV16"/>
    <mergeCell ref="A9:AV9"/>
    <mergeCell ref="A10:AV10"/>
    <mergeCell ref="A11:AV11"/>
    <mergeCell ref="A12:AV12"/>
    <mergeCell ref="A13:AV13"/>
    <mergeCell ref="G1:AE1"/>
    <mergeCell ref="AF1:AV1"/>
    <mergeCell ref="AF2:AV2"/>
    <mergeCell ref="AF4:AV4"/>
    <mergeCell ref="A5:L7"/>
    <mergeCell ref="AF5:AV5"/>
    <mergeCell ref="AF6:AV7"/>
  </mergeCells>
  <pageMargins left="0.74803149606299213" right="0.74803149606299213" top="0.98425196850393704" bottom="0.98425196850393704" header="0" footer="0"/>
  <pageSetup paperSize="9" scale="95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BT213"/>
  <sheetViews>
    <sheetView showGridLines="0" topLeftCell="A75" zoomScale="120" zoomScaleNormal="120" workbookViewId="0">
      <selection activeCell="T135" sqref="T135:AB136"/>
    </sheetView>
  </sheetViews>
  <sheetFormatPr defaultColWidth="14.6640625" defaultRowHeight="13.5" customHeight="1"/>
  <cols>
    <col min="1" max="1" width="6.5" style="2" customWidth="1"/>
    <col min="2" max="68" width="3.33203125" style="2" customWidth="1"/>
    <col min="69" max="16384" width="14.6640625" style="2"/>
  </cols>
  <sheetData>
    <row r="1" spans="1:71" ht="7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spans="1:71" ht="19.5" customHeight="1">
      <c r="A2" s="290" t="s">
        <v>340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</row>
    <row r="3" spans="1:71" ht="11.25" customHeight="1">
      <c r="A3" s="291" t="s">
        <v>341</v>
      </c>
      <c r="B3" s="291" t="s">
        <v>342</v>
      </c>
      <c r="C3" s="291"/>
      <c r="D3" s="291"/>
      <c r="E3" s="291"/>
      <c r="F3" s="292" t="s">
        <v>343</v>
      </c>
      <c r="G3" s="291" t="s">
        <v>344</v>
      </c>
      <c r="H3" s="291"/>
      <c r="I3" s="291"/>
      <c r="J3" s="292" t="s">
        <v>345</v>
      </c>
      <c r="K3" s="291" t="s">
        <v>346</v>
      </c>
      <c r="L3" s="291"/>
      <c r="M3" s="291"/>
      <c r="N3" s="16"/>
      <c r="O3" s="291" t="s">
        <v>347</v>
      </c>
      <c r="P3" s="291"/>
      <c r="Q3" s="291"/>
      <c r="R3" s="291"/>
      <c r="S3" s="292" t="s">
        <v>348</v>
      </c>
      <c r="T3" s="291" t="s">
        <v>349</v>
      </c>
      <c r="U3" s="291"/>
      <c r="V3" s="291"/>
      <c r="W3" s="292" t="s">
        <v>350</v>
      </c>
      <c r="X3" s="291" t="s">
        <v>351</v>
      </c>
      <c r="Y3" s="291"/>
      <c r="Z3" s="291"/>
      <c r="AA3" s="292" t="s">
        <v>352</v>
      </c>
      <c r="AB3" s="291" t="s">
        <v>353</v>
      </c>
      <c r="AC3" s="291"/>
      <c r="AD3" s="291"/>
      <c r="AE3" s="291"/>
      <c r="AF3" s="292" t="s">
        <v>354</v>
      </c>
      <c r="AG3" s="291" t="s">
        <v>355</v>
      </c>
      <c r="AH3" s="291"/>
      <c r="AI3" s="291"/>
      <c r="AJ3" s="292" t="s">
        <v>356</v>
      </c>
      <c r="AK3" s="291" t="s">
        <v>357</v>
      </c>
      <c r="AL3" s="291"/>
      <c r="AM3" s="291"/>
      <c r="AN3" s="291"/>
      <c r="AO3" s="291" t="s">
        <v>358</v>
      </c>
      <c r="AP3" s="291"/>
      <c r="AQ3" s="291"/>
      <c r="AR3" s="291"/>
      <c r="AS3" s="292" t="s">
        <v>359</v>
      </c>
      <c r="AT3" s="291" t="s">
        <v>360</v>
      </c>
      <c r="AU3" s="291"/>
      <c r="AV3" s="291"/>
      <c r="AW3" s="292" t="s">
        <v>361</v>
      </c>
      <c r="AX3" s="291" t="s">
        <v>362</v>
      </c>
      <c r="AY3" s="291"/>
      <c r="AZ3" s="291"/>
      <c r="BA3" s="291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</row>
    <row r="4" spans="1:71" ht="60.75" customHeight="1">
      <c r="A4" s="291"/>
      <c r="B4" s="17" t="s">
        <v>363</v>
      </c>
      <c r="C4" s="17" t="s">
        <v>364</v>
      </c>
      <c r="D4" s="17" t="s">
        <v>365</v>
      </c>
      <c r="E4" s="17" t="s">
        <v>366</v>
      </c>
      <c r="F4" s="293"/>
      <c r="G4" s="17" t="s">
        <v>367</v>
      </c>
      <c r="H4" s="17" t="s">
        <v>368</v>
      </c>
      <c r="I4" s="17" t="s">
        <v>369</v>
      </c>
      <c r="J4" s="293"/>
      <c r="K4" s="17" t="s">
        <v>370</v>
      </c>
      <c r="L4" s="17" t="s">
        <v>371</v>
      </c>
      <c r="M4" s="17" t="s">
        <v>372</v>
      </c>
      <c r="N4" s="17" t="s">
        <v>373</v>
      </c>
      <c r="O4" s="17" t="s">
        <v>363</v>
      </c>
      <c r="P4" s="17" t="s">
        <v>364</v>
      </c>
      <c r="Q4" s="17" t="s">
        <v>365</v>
      </c>
      <c r="R4" s="17" t="s">
        <v>366</v>
      </c>
      <c r="S4" s="293"/>
      <c r="T4" s="17" t="s">
        <v>374</v>
      </c>
      <c r="U4" s="17" t="s">
        <v>375</v>
      </c>
      <c r="V4" s="17" t="s">
        <v>376</v>
      </c>
      <c r="W4" s="293"/>
      <c r="X4" s="17" t="s">
        <v>377</v>
      </c>
      <c r="Y4" s="17" t="s">
        <v>378</v>
      </c>
      <c r="Z4" s="17" t="s">
        <v>379</v>
      </c>
      <c r="AA4" s="293"/>
      <c r="AB4" s="17" t="s">
        <v>377</v>
      </c>
      <c r="AC4" s="17" t="s">
        <v>378</v>
      </c>
      <c r="AD4" s="17" t="s">
        <v>379</v>
      </c>
      <c r="AE4" s="17" t="s">
        <v>380</v>
      </c>
      <c r="AF4" s="293"/>
      <c r="AG4" s="17" t="s">
        <v>367</v>
      </c>
      <c r="AH4" s="17" t="s">
        <v>368</v>
      </c>
      <c r="AI4" s="17" t="s">
        <v>369</v>
      </c>
      <c r="AJ4" s="293"/>
      <c r="AK4" s="17" t="s">
        <v>381</v>
      </c>
      <c r="AL4" s="17" t="s">
        <v>382</v>
      </c>
      <c r="AM4" s="17" t="s">
        <v>383</v>
      </c>
      <c r="AN4" s="17" t="s">
        <v>384</v>
      </c>
      <c r="AO4" s="17" t="s">
        <v>363</v>
      </c>
      <c r="AP4" s="17" t="s">
        <v>364</v>
      </c>
      <c r="AQ4" s="17" t="s">
        <v>365</v>
      </c>
      <c r="AR4" s="17" t="s">
        <v>366</v>
      </c>
      <c r="AS4" s="293"/>
      <c r="AT4" s="17" t="s">
        <v>367</v>
      </c>
      <c r="AU4" s="17" t="s">
        <v>368</v>
      </c>
      <c r="AV4" s="17" t="s">
        <v>369</v>
      </c>
      <c r="AW4" s="293"/>
      <c r="AX4" s="17" t="s">
        <v>370</v>
      </c>
      <c r="AY4" s="17" t="s">
        <v>371</v>
      </c>
      <c r="AZ4" s="17" t="s">
        <v>372</v>
      </c>
      <c r="BA4" s="18" t="s">
        <v>385</v>
      </c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</row>
    <row r="5" spans="1:71" ht="9.75" customHeight="1">
      <c r="A5" s="291"/>
      <c r="B5" s="19" t="s">
        <v>1</v>
      </c>
      <c r="C5" s="19" t="s">
        <v>2</v>
      </c>
      <c r="D5" s="19" t="s">
        <v>5</v>
      </c>
      <c r="E5" s="19" t="s">
        <v>10</v>
      </c>
      <c r="F5" s="19" t="s">
        <v>12</v>
      </c>
      <c r="G5" s="19" t="s">
        <v>14</v>
      </c>
      <c r="H5" s="19" t="s">
        <v>16</v>
      </c>
      <c r="I5" s="19" t="s">
        <v>18</v>
      </c>
      <c r="J5" s="19" t="s">
        <v>22</v>
      </c>
      <c r="K5" s="19" t="s">
        <v>24</v>
      </c>
      <c r="L5" s="19" t="s">
        <v>26</v>
      </c>
      <c r="M5" s="19" t="s">
        <v>30</v>
      </c>
      <c r="N5" s="19" t="s">
        <v>34</v>
      </c>
      <c r="O5" s="19" t="s">
        <v>39</v>
      </c>
      <c r="P5" s="19" t="s">
        <v>42</v>
      </c>
      <c r="Q5" s="19" t="s">
        <v>44</v>
      </c>
      <c r="R5" s="19" t="s">
        <v>47</v>
      </c>
      <c r="S5" s="19" t="s">
        <v>50</v>
      </c>
      <c r="T5" s="19" t="s">
        <v>54</v>
      </c>
      <c r="U5" s="19" t="s">
        <v>56</v>
      </c>
      <c r="V5" s="19" t="s">
        <v>59</v>
      </c>
      <c r="W5" s="19" t="s">
        <v>64</v>
      </c>
      <c r="X5" s="19" t="s">
        <v>67</v>
      </c>
      <c r="Y5" s="19" t="s">
        <v>70</v>
      </c>
      <c r="Z5" s="19" t="s">
        <v>73</v>
      </c>
      <c r="AA5" s="19" t="s">
        <v>76</v>
      </c>
      <c r="AB5" s="19" t="s">
        <v>79</v>
      </c>
      <c r="AC5" s="19" t="s">
        <v>82</v>
      </c>
      <c r="AD5" s="19" t="s">
        <v>85</v>
      </c>
      <c r="AE5" s="19" t="s">
        <v>92</v>
      </c>
      <c r="AF5" s="19" t="s">
        <v>96</v>
      </c>
      <c r="AG5" s="19" t="s">
        <v>98</v>
      </c>
      <c r="AH5" s="19" t="s">
        <v>101</v>
      </c>
      <c r="AI5" s="19" t="s">
        <v>104</v>
      </c>
      <c r="AJ5" s="19" t="s">
        <v>109</v>
      </c>
      <c r="AK5" s="19" t="s">
        <v>113</v>
      </c>
      <c r="AL5" s="19" t="s">
        <v>116</v>
      </c>
      <c r="AM5" s="19" t="s">
        <v>118</v>
      </c>
      <c r="AN5" s="19" t="s">
        <v>120</v>
      </c>
      <c r="AO5" s="19" t="s">
        <v>124</v>
      </c>
      <c r="AP5" s="19" t="s">
        <v>128</v>
      </c>
      <c r="AQ5" s="19" t="s">
        <v>131</v>
      </c>
      <c r="AR5" s="19" t="s">
        <v>133</v>
      </c>
      <c r="AS5" s="19" t="s">
        <v>32</v>
      </c>
      <c r="AT5" s="19" t="s">
        <v>140</v>
      </c>
      <c r="AU5" s="19" t="s">
        <v>142</v>
      </c>
      <c r="AV5" s="19" t="s">
        <v>146</v>
      </c>
      <c r="AW5" s="19" t="s">
        <v>149</v>
      </c>
      <c r="AX5" s="19" t="s">
        <v>151</v>
      </c>
      <c r="AY5" s="19" t="s">
        <v>191</v>
      </c>
      <c r="AZ5" s="19" t="s">
        <v>192</v>
      </c>
      <c r="BA5" s="20" t="s">
        <v>193</v>
      </c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</row>
    <row r="6" spans="1:71" ht="13.5" hidden="1" customHeight="1">
      <c r="A6" s="19"/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</row>
    <row r="7" spans="1:71" ht="13.5" hidden="1" customHeight="1">
      <c r="A7" s="295" t="s">
        <v>0</v>
      </c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7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</row>
    <row r="8" spans="1:71" ht="13.5" hidden="1" customHeight="1">
      <c r="A8" s="295"/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7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</row>
    <row r="9" spans="1:71" ht="13.5" hidden="1" customHeight="1">
      <c r="A9" s="19"/>
      <c r="B9" s="21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</row>
    <row r="10" spans="1:71" ht="13.5" hidden="1" customHeight="1">
      <c r="A10" s="295" t="s">
        <v>386</v>
      </c>
      <c r="B10" s="296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96"/>
      <c r="U10" s="296"/>
      <c r="V10" s="296"/>
      <c r="W10" s="296"/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  <c r="AT10" s="296"/>
      <c r="AU10" s="296"/>
      <c r="AV10" s="296"/>
      <c r="AW10" s="296"/>
      <c r="AX10" s="296"/>
      <c r="AY10" s="296"/>
      <c r="AZ10" s="296"/>
      <c r="BA10" s="296"/>
      <c r="BB10" s="22"/>
      <c r="BC10" s="21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</row>
    <row r="11" spans="1:71" ht="13.5" hidden="1" customHeight="1">
      <c r="A11" s="295"/>
      <c r="B11" s="296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6"/>
      <c r="BA11" s="296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</row>
    <row r="12" spans="1:71" ht="13.5" hidden="1" customHeight="1">
      <c r="A12" s="19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</row>
    <row r="13" spans="1:71" ht="13.5" hidden="1" customHeight="1">
      <c r="A13" s="295" t="s">
        <v>387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T13" s="296"/>
      <c r="U13" s="296"/>
      <c r="V13" s="296"/>
      <c r="W13" s="296"/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  <c r="AZ13" s="296"/>
      <c r="BA13" s="296"/>
      <c r="BB13" s="22"/>
      <c r="BC13" s="21"/>
      <c r="BD13" s="22"/>
      <c r="BE13" s="22"/>
      <c r="BF13" s="21"/>
      <c r="BG13" s="22"/>
      <c r="BH13" s="22"/>
      <c r="BI13" s="21"/>
      <c r="BJ13" s="22"/>
      <c r="BK13" s="22"/>
      <c r="BL13" s="21"/>
      <c r="BM13" s="15"/>
      <c r="BN13" s="15"/>
      <c r="BO13" s="15"/>
      <c r="BP13" s="15"/>
      <c r="BQ13" s="15"/>
      <c r="BR13" s="15"/>
      <c r="BS13" s="15"/>
    </row>
    <row r="14" spans="1:71" ht="13.5" hidden="1" customHeight="1">
      <c r="A14" s="295"/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96"/>
      <c r="U14" s="296"/>
      <c r="V14" s="296"/>
      <c r="W14" s="296"/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6"/>
      <c r="AZ14" s="296"/>
      <c r="BA14" s="296"/>
      <c r="BB14" s="22"/>
      <c r="BC14" s="21"/>
      <c r="BD14" s="22"/>
      <c r="BE14" s="22"/>
      <c r="BF14" s="21"/>
      <c r="BG14" s="22"/>
      <c r="BH14" s="22"/>
      <c r="BI14" s="21"/>
      <c r="BJ14" s="22"/>
      <c r="BK14" s="22"/>
      <c r="BL14" s="21"/>
      <c r="BM14" s="15"/>
      <c r="BN14" s="15"/>
      <c r="BO14" s="15"/>
      <c r="BP14" s="15"/>
      <c r="BQ14" s="15"/>
      <c r="BR14" s="15"/>
      <c r="BS14" s="15"/>
    </row>
    <row r="15" spans="1:71" ht="13.5" hidden="1" customHeight="1">
      <c r="A15" s="19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2"/>
      <c r="BC15" s="21"/>
      <c r="BD15" s="22"/>
      <c r="BE15" s="22"/>
      <c r="BF15" s="21"/>
      <c r="BG15" s="22"/>
      <c r="BH15" s="22"/>
      <c r="BI15" s="21"/>
      <c r="BJ15" s="22"/>
      <c r="BK15" s="22"/>
      <c r="BL15" s="21"/>
      <c r="BM15" s="15"/>
      <c r="BN15" s="15"/>
      <c r="BO15" s="15"/>
      <c r="BP15" s="15"/>
      <c r="BQ15" s="15"/>
      <c r="BR15" s="15"/>
      <c r="BS15" s="15"/>
    </row>
    <row r="16" spans="1:71" ht="13.5" hidden="1" customHeight="1">
      <c r="A16" s="295" t="s">
        <v>388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96"/>
      <c r="U16" s="296"/>
      <c r="V16" s="296"/>
      <c r="W16" s="296"/>
      <c r="X16" s="296"/>
      <c r="Y16" s="296"/>
      <c r="Z16" s="296"/>
      <c r="AA16" s="296"/>
      <c r="AB16" s="296"/>
      <c r="AC16" s="296"/>
      <c r="AD16" s="296"/>
      <c r="AE16" s="296"/>
      <c r="AF16" s="296"/>
      <c r="AG16" s="296"/>
      <c r="AH16" s="296"/>
      <c r="AI16" s="296"/>
      <c r="AJ16" s="296"/>
      <c r="AK16" s="296"/>
      <c r="AL16" s="296"/>
      <c r="AM16" s="296"/>
      <c r="AN16" s="296"/>
      <c r="AO16" s="296"/>
      <c r="AP16" s="296"/>
      <c r="AQ16" s="296"/>
      <c r="AR16" s="296"/>
      <c r="AS16" s="296"/>
      <c r="AT16" s="296"/>
      <c r="AU16" s="296"/>
      <c r="AV16" s="296"/>
      <c r="AW16" s="296"/>
      <c r="AX16" s="296"/>
      <c r="AY16" s="296"/>
      <c r="AZ16" s="296"/>
      <c r="BA16" s="296"/>
      <c r="BB16" s="22"/>
      <c r="BC16" s="21"/>
      <c r="BD16" s="22"/>
      <c r="BE16" s="22"/>
      <c r="BF16" s="21"/>
      <c r="BG16" s="22"/>
      <c r="BH16" s="22"/>
      <c r="BI16" s="21"/>
      <c r="BJ16" s="22"/>
      <c r="BK16" s="22"/>
      <c r="BL16" s="21"/>
      <c r="BM16" s="15"/>
      <c r="BN16" s="15"/>
      <c r="BO16" s="15"/>
      <c r="BP16" s="15"/>
      <c r="BQ16" s="15"/>
      <c r="BR16" s="15"/>
      <c r="BS16" s="15"/>
    </row>
    <row r="17" spans="1:71" ht="13.5" hidden="1" customHeight="1">
      <c r="A17" s="295"/>
      <c r="B17" s="296"/>
      <c r="C17" s="296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296"/>
      <c r="AT17" s="296"/>
      <c r="AU17" s="296"/>
      <c r="AV17" s="296"/>
      <c r="AW17" s="296"/>
      <c r="AX17" s="296"/>
      <c r="AY17" s="296"/>
      <c r="AZ17" s="296"/>
      <c r="BA17" s="296"/>
      <c r="BB17" s="22"/>
      <c r="BC17" s="21"/>
      <c r="BD17" s="22"/>
      <c r="BE17" s="22"/>
      <c r="BF17" s="21"/>
      <c r="BG17" s="22"/>
      <c r="BH17" s="22"/>
      <c r="BI17" s="21"/>
      <c r="BJ17" s="22"/>
      <c r="BK17" s="22"/>
      <c r="BL17" s="21"/>
      <c r="BM17" s="15"/>
      <c r="BN17" s="15"/>
      <c r="BO17" s="15"/>
      <c r="BP17" s="15"/>
      <c r="BQ17" s="15"/>
      <c r="BR17" s="15"/>
      <c r="BS17" s="15"/>
    </row>
    <row r="18" spans="1:71" ht="13.5" hidden="1" customHeight="1">
      <c r="A18" s="19"/>
      <c r="B18" s="298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298"/>
      <c r="AS18" s="298"/>
      <c r="AT18" s="298"/>
      <c r="AU18" s="298"/>
      <c r="AV18" s="298"/>
      <c r="AW18" s="298"/>
      <c r="AX18" s="298"/>
      <c r="AY18" s="298"/>
      <c r="AZ18" s="298"/>
      <c r="BA18" s="298"/>
      <c r="BB18" s="22"/>
      <c r="BC18" s="21"/>
      <c r="BD18" s="22"/>
      <c r="BE18" s="22"/>
      <c r="BF18" s="21"/>
      <c r="BG18" s="22"/>
      <c r="BH18" s="22"/>
      <c r="BI18" s="21"/>
      <c r="BJ18" s="22"/>
      <c r="BK18" s="22"/>
      <c r="BL18" s="21"/>
      <c r="BM18" s="15"/>
      <c r="BN18" s="15"/>
      <c r="BO18" s="15"/>
      <c r="BP18" s="15"/>
      <c r="BQ18" s="15"/>
      <c r="BR18" s="15"/>
      <c r="BS18" s="15"/>
    </row>
    <row r="19" spans="1:71" ht="13.5" hidden="1" customHeight="1">
      <c r="A19" s="295" t="s">
        <v>389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  <c r="AW19" s="296"/>
      <c r="AX19" s="296"/>
      <c r="AY19" s="296"/>
      <c r="AZ19" s="296"/>
      <c r="BA19" s="296"/>
      <c r="BB19" s="22"/>
      <c r="BC19" s="21"/>
      <c r="BD19" s="22"/>
      <c r="BE19" s="22"/>
      <c r="BF19" s="21"/>
      <c r="BG19" s="22"/>
      <c r="BH19" s="22"/>
      <c r="BI19" s="21"/>
      <c r="BJ19" s="22"/>
      <c r="BK19" s="22"/>
      <c r="BL19" s="21"/>
      <c r="BM19" s="15"/>
      <c r="BN19" s="15"/>
      <c r="BO19" s="15"/>
      <c r="BP19" s="15"/>
      <c r="BQ19" s="15"/>
      <c r="BR19" s="15"/>
      <c r="BS19" s="15"/>
    </row>
    <row r="20" spans="1:71" ht="13.5" hidden="1" customHeight="1">
      <c r="A20" s="295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  <c r="U20" s="296"/>
      <c r="V20" s="296"/>
      <c r="W20" s="296"/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  <c r="AV20" s="296"/>
      <c r="AW20" s="296"/>
      <c r="AX20" s="296"/>
      <c r="AY20" s="296"/>
      <c r="AZ20" s="296"/>
      <c r="BA20" s="296"/>
      <c r="BB20" s="22"/>
      <c r="BC20" s="21"/>
      <c r="BD20" s="22"/>
      <c r="BE20" s="22"/>
      <c r="BF20" s="21"/>
      <c r="BG20" s="22"/>
      <c r="BH20" s="22"/>
      <c r="BI20" s="21"/>
      <c r="BJ20" s="22"/>
      <c r="BK20" s="22"/>
      <c r="BL20" s="21"/>
      <c r="BM20" s="15"/>
      <c r="BN20" s="15"/>
      <c r="BO20" s="15"/>
      <c r="BP20" s="15"/>
      <c r="BQ20" s="15"/>
      <c r="BR20" s="15"/>
      <c r="BS20" s="15"/>
    </row>
    <row r="21" spans="1:71" ht="13.5" hidden="1" customHeight="1">
      <c r="A21" s="19"/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2"/>
      <c r="BC21" s="21"/>
      <c r="BD21" s="22"/>
      <c r="BE21" s="22"/>
      <c r="BF21" s="21"/>
      <c r="BG21" s="22"/>
      <c r="BH21" s="22"/>
      <c r="BI21" s="21"/>
      <c r="BJ21" s="22"/>
      <c r="BK21" s="22"/>
      <c r="BL21" s="21"/>
      <c r="BM21" s="15"/>
      <c r="BN21" s="15"/>
      <c r="BO21" s="15"/>
      <c r="BP21" s="15"/>
      <c r="BQ21" s="15"/>
      <c r="BR21" s="15"/>
      <c r="BS21" s="15"/>
    </row>
    <row r="22" spans="1:71" ht="13.5" hidden="1" customHeight="1">
      <c r="A22" s="295" t="s">
        <v>390</v>
      </c>
      <c r="B22" s="296"/>
      <c r="C22" s="296"/>
      <c r="D22" s="296"/>
      <c r="E22" s="296"/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96"/>
      <c r="U22" s="296"/>
      <c r="V22" s="296"/>
      <c r="W22" s="296"/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2"/>
      <c r="BC22" s="21"/>
      <c r="BD22" s="22"/>
      <c r="BE22" s="22"/>
      <c r="BF22" s="21"/>
      <c r="BG22" s="22"/>
      <c r="BH22" s="22"/>
      <c r="BI22" s="21"/>
      <c r="BJ22" s="22"/>
      <c r="BK22" s="22"/>
      <c r="BL22" s="21"/>
      <c r="BM22" s="15"/>
      <c r="BN22" s="15"/>
      <c r="BO22" s="15"/>
      <c r="BP22" s="15"/>
      <c r="BQ22" s="15"/>
      <c r="BR22" s="15"/>
      <c r="BS22" s="15"/>
    </row>
    <row r="23" spans="1:71" ht="13.5" hidden="1" customHeight="1">
      <c r="A23" s="295"/>
      <c r="B23" s="296"/>
      <c r="C23" s="296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2"/>
      <c r="BC23" s="21"/>
      <c r="BD23" s="22"/>
      <c r="BE23" s="22"/>
      <c r="BF23" s="21"/>
      <c r="BG23" s="22"/>
      <c r="BH23" s="22"/>
      <c r="BI23" s="21"/>
      <c r="BJ23" s="22"/>
      <c r="BK23" s="22"/>
      <c r="BL23" s="21"/>
      <c r="BM23" s="15"/>
      <c r="BN23" s="15"/>
      <c r="BO23" s="15"/>
      <c r="BP23" s="15"/>
      <c r="BQ23" s="15"/>
      <c r="BR23" s="15"/>
      <c r="BS23" s="15"/>
    </row>
    <row r="24" spans="1:71" ht="13.5" hidden="1" customHeight="1">
      <c r="A24" s="15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2"/>
      <c r="BC24" s="21"/>
      <c r="BD24" s="22"/>
      <c r="BE24" s="22"/>
      <c r="BF24" s="21"/>
      <c r="BG24" s="22"/>
      <c r="BH24" s="22"/>
      <c r="BI24" s="21"/>
      <c r="BJ24" s="22"/>
      <c r="BK24" s="22"/>
      <c r="BL24" s="21"/>
      <c r="BM24" s="15"/>
      <c r="BN24" s="15"/>
      <c r="BO24" s="15"/>
      <c r="BP24" s="15"/>
      <c r="BQ24" s="15"/>
      <c r="BR24" s="15"/>
      <c r="BS24" s="15"/>
    </row>
    <row r="25" spans="1:71" ht="13.5" hidden="1" customHeight="1">
      <c r="A25" s="295" t="s">
        <v>391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296"/>
      <c r="AT25" s="296"/>
      <c r="AU25" s="296"/>
      <c r="AV25" s="296"/>
      <c r="AW25" s="296"/>
      <c r="AX25" s="296"/>
      <c r="AY25" s="296"/>
      <c r="AZ25" s="296"/>
      <c r="BA25" s="296"/>
      <c r="BB25" s="22"/>
      <c r="BC25" s="21"/>
      <c r="BD25" s="22"/>
      <c r="BE25" s="22"/>
      <c r="BF25" s="21"/>
      <c r="BG25" s="22"/>
      <c r="BH25" s="22"/>
      <c r="BI25" s="21"/>
      <c r="BJ25" s="22"/>
      <c r="BK25" s="22"/>
      <c r="BL25" s="21"/>
      <c r="BM25" s="15"/>
      <c r="BN25" s="15"/>
      <c r="BO25" s="15"/>
      <c r="BP25" s="15"/>
      <c r="BQ25" s="15"/>
      <c r="BR25" s="15"/>
      <c r="BS25" s="15"/>
    </row>
    <row r="26" spans="1:71" ht="13.5" hidden="1" customHeight="1">
      <c r="A26" s="295"/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96"/>
      <c r="BB26" s="22"/>
      <c r="BC26" s="21"/>
      <c r="BD26" s="22"/>
      <c r="BE26" s="22"/>
      <c r="BF26" s="21"/>
      <c r="BG26" s="22"/>
      <c r="BH26" s="22"/>
      <c r="BI26" s="21"/>
      <c r="BJ26" s="22"/>
      <c r="BK26" s="22"/>
      <c r="BL26" s="21"/>
      <c r="BM26" s="15"/>
      <c r="BN26" s="15"/>
      <c r="BO26" s="15"/>
      <c r="BP26" s="15"/>
      <c r="BQ26" s="15"/>
      <c r="BR26" s="15"/>
      <c r="BS26" s="15"/>
    </row>
    <row r="27" spans="1:71" ht="13.5" hidden="1" customHeight="1">
      <c r="A27" s="19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3"/>
      <c r="AS27" s="21"/>
      <c r="AT27" s="21"/>
      <c r="AU27" s="21"/>
      <c r="AV27" s="21"/>
      <c r="AW27" s="21"/>
      <c r="AX27" s="21"/>
      <c r="AY27" s="21"/>
      <c r="AZ27" s="21"/>
      <c r="BA27" s="21"/>
      <c r="BB27" s="22"/>
      <c r="BC27" s="21"/>
      <c r="BD27" s="22"/>
      <c r="BE27" s="22"/>
      <c r="BF27" s="21"/>
      <c r="BG27" s="22"/>
      <c r="BH27" s="22"/>
      <c r="BI27" s="21"/>
      <c r="BJ27" s="22"/>
      <c r="BK27" s="22"/>
      <c r="BL27" s="21"/>
      <c r="BM27" s="15"/>
      <c r="BN27" s="15"/>
      <c r="BO27" s="15"/>
      <c r="BP27" s="15"/>
      <c r="BQ27" s="15"/>
      <c r="BR27" s="15"/>
      <c r="BS27" s="15"/>
    </row>
    <row r="28" spans="1:71" ht="13.5" hidden="1" customHeight="1">
      <c r="A28" s="295" t="s">
        <v>392</v>
      </c>
      <c r="B28" s="296"/>
      <c r="C28" s="296"/>
      <c r="D28" s="296"/>
      <c r="E28" s="296"/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96"/>
      <c r="U28" s="296"/>
      <c r="V28" s="296"/>
      <c r="W28" s="296"/>
      <c r="X28" s="296"/>
      <c r="Y28" s="296"/>
      <c r="Z28" s="296"/>
      <c r="AA28" s="296"/>
      <c r="AB28" s="296"/>
      <c r="AC28" s="296"/>
      <c r="AD28" s="296"/>
      <c r="AE28" s="296"/>
      <c r="AF28" s="296"/>
      <c r="AG28" s="296"/>
      <c r="AH28" s="296"/>
      <c r="AI28" s="296"/>
      <c r="AJ28" s="296"/>
      <c r="AK28" s="296"/>
      <c r="AL28" s="296"/>
      <c r="AM28" s="296"/>
      <c r="AN28" s="296"/>
      <c r="AO28" s="296"/>
      <c r="AP28" s="296"/>
      <c r="AQ28" s="296"/>
      <c r="AR28" s="296"/>
      <c r="AS28" s="296"/>
      <c r="AT28" s="296"/>
      <c r="AU28" s="296"/>
      <c r="AV28" s="296"/>
      <c r="AW28" s="296"/>
      <c r="AX28" s="296"/>
      <c r="AY28" s="296"/>
      <c r="AZ28" s="296"/>
      <c r="BA28" s="296"/>
      <c r="BB28" s="22"/>
      <c r="BC28" s="21"/>
      <c r="BD28" s="22"/>
      <c r="BE28" s="22"/>
      <c r="BF28" s="21"/>
      <c r="BG28" s="22"/>
      <c r="BH28" s="22"/>
      <c r="BI28" s="21"/>
      <c r="BJ28" s="22"/>
      <c r="BK28" s="22"/>
      <c r="BL28" s="21"/>
      <c r="BM28" s="15"/>
      <c r="BN28" s="15"/>
      <c r="BO28" s="15"/>
      <c r="BP28" s="15"/>
      <c r="BQ28" s="15"/>
      <c r="BR28" s="15"/>
      <c r="BS28" s="15"/>
    </row>
    <row r="29" spans="1:71" ht="13.5" hidden="1" customHeight="1">
      <c r="A29" s="295"/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6"/>
      <c r="AK29" s="296"/>
      <c r="AL29" s="296"/>
      <c r="AM29" s="296"/>
      <c r="AN29" s="296"/>
      <c r="AO29" s="296"/>
      <c r="AP29" s="296"/>
      <c r="AQ29" s="296"/>
      <c r="AR29" s="296"/>
      <c r="AS29" s="296"/>
      <c r="AT29" s="296"/>
      <c r="AU29" s="296"/>
      <c r="AV29" s="296"/>
      <c r="AW29" s="296"/>
      <c r="AX29" s="296"/>
      <c r="AY29" s="296"/>
      <c r="AZ29" s="296"/>
      <c r="BA29" s="296"/>
      <c r="BB29" s="22"/>
      <c r="BC29" s="21"/>
      <c r="BD29" s="22"/>
      <c r="BE29" s="22"/>
      <c r="BF29" s="21"/>
      <c r="BG29" s="22"/>
      <c r="BH29" s="22"/>
      <c r="BI29" s="21"/>
      <c r="BJ29" s="22"/>
      <c r="BK29" s="22"/>
      <c r="BL29" s="21"/>
      <c r="BM29" s="15"/>
      <c r="BN29" s="15"/>
      <c r="BO29" s="15"/>
      <c r="BP29" s="15"/>
      <c r="BQ29" s="15"/>
      <c r="BR29" s="15"/>
      <c r="BS29" s="15"/>
    </row>
    <row r="30" spans="1:71" ht="13.5" hidden="1" customHeight="1">
      <c r="A30" s="19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3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3"/>
      <c r="AS30" s="21"/>
      <c r="AT30" s="21"/>
      <c r="AU30" s="21"/>
      <c r="AV30" s="21"/>
      <c r="AW30" s="21"/>
      <c r="AX30" s="21"/>
      <c r="AY30" s="21"/>
      <c r="AZ30" s="21"/>
      <c r="BA30" s="21"/>
      <c r="BB30" s="22"/>
      <c r="BC30" s="21"/>
      <c r="BD30" s="22"/>
      <c r="BE30" s="22"/>
      <c r="BF30" s="21"/>
      <c r="BG30" s="22"/>
      <c r="BH30" s="22"/>
      <c r="BI30" s="21"/>
      <c r="BJ30" s="22"/>
      <c r="BK30" s="22"/>
      <c r="BL30" s="21"/>
      <c r="BM30" s="15"/>
      <c r="BN30" s="15"/>
      <c r="BO30" s="15"/>
      <c r="BP30" s="15"/>
      <c r="BQ30" s="15"/>
      <c r="BR30" s="15"/>
      <c r="BS30" s="15"/>
    </row>
    <row r="31" spans="1:71" ht="13.5" hidden="1" customHeight="1">
      <c r="A31" s="295" t="s">
        <v>393</v>
      </c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296"/>
      <c r="AO31" s="296"/>
      <c r="AP31" s="296"/>
      <c r="AQ31" s="296"/>
      <c r="AR31" s="296"/>
      <c r="AS31" s="296"/>
      <c r="AT31" s="296"/>
      <c r="AU31" s="296"/>
      <c r="AV31" s="296"/>
      <c r="AW31" s="296"/>
      <c r="AX31" s="296"/>
      <c r="AY31" s="296"/>
      <c r="AZ31" s="296"/>
      <c r="BA31" s="296"/>
      <c r="BB31" s="22"/>
      <c r="BC31" s="21"/>
      <c r="BD31" s="22"/>
      <c r="BE31" s="22"/>
      <c r="BF31" s="21"/>
      <c r="BG31" s="22"/>
      <c r="BH31" s="22"/>
      <c r="BI31" s="21"/>
      <c r="BJ31" s="22"/>
      <c r="BK31" s="22"/>
      <c r="BL31" s="21"/>
      <c r="BM31" s="15"/>
      <c r="BN31" s="15"/>
      <c r="BO31" s="15"/>
      <c r="BP31" s="15"/>
      <c r="BQ31" s="15"/>
      <c r="BR31" s="15"/>
      <c r="BS31" s="15"/>
    </row>
    <row r="32" spans="1:71" ht="13.5" hidden="1" customHeight="1">
      <c r="A32" s="295"/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  <c r="AJ32" s="296"/>
      <c r="AK32" s="296"/>
      <c r="AL32" s="296"/>
      <c r="AM32" s="296"/>
      <c r="AN32" s="296"/>
      <c r="AO32" s="296"/>
      <c r="AP32" s="296"/>
      <c r="AQ32" s="296"/>
      <c r="AR32" s="296"/>
      <c r="AS32" s="296"/>
      <c r="AT32" s="296"/>
      <c r="AU32" s="296"/>
      <c r="AV32" s="296"/>
      <c r="AW32" s="296"/>
      <c r="AX32" s="296"/>
      <c r="AY32" s="296"/>
      <c r="AZ32" s="296"/>
      <c r="BA32" s="296"/>
      <c r="BB32" s="22"/>
      <c r="BC32" s="21"/>
      <c r="BD32" s="22"/>
      <c r="BE32" s="22"/>
      <c r="BF32" s="21"/>
      <c r="BG32" s="22"/>
      <c r="BH32" s="22"/>
      <c r="BI32" s="21"/>
      <c r="BJ32" s="22"/>
      <c r="BK32" s="22"/>
      <c r="BL32" s="21"/>
      <c r="BM32" s="15"/>
      <c r="BN32" s="15"/>
      <c r="BO32" s="15"/>
      <c r="BP32" s="15"/>
      <c r="BQ32" s="15"/>
      <c r="BR32" s="15"/>
      <c r="BS32" s="15"/>
    </row>
    <row r="33" spans="1:71" ht="13.5" hidden="1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3"/>
      <c r="S33" s="21"/>
      <c r="T33" s="21"/>
      <c r="U33" s="21"/>
      <c r="V33" s="21"/>
      <c r="W33" s="21"/>
      <c r="X33" s="21"/>
      <c r="Y33" s="21"/>
      <c r="Z33" s="21"/>
      <c r="AA33" s="21"/>
      <c r="AB33" s="23"/>
      <c r="AC33" s="21"/>
      <c r="AD33" s="21"/>
      <c r="AE33" s="23"/>
      <c r="AF33" s="23"/>
      <c r="AG33" s="23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2"/>
      <c r="BC33" s="21"/>
      <c r="BD33" s="22"/>
      <c r="BE33" s="22"/>
      <c r="BF33" s="21"/>
      <c r="BG33" s="22"/>
      <c r="BH33" s="22"/>
      <c r="BI33" s="21"/>
      <c r="BJ33" s="22"/>
      <c r="BK33" s="22"/>
      <c r="BL33" s="21"/>
      <c r="BM33" s="15"/>
      <c r="BN33" s="15"/>
      <c r="BO33" s="15"/>
      <c r="BP33" s="15"/>
      <c r="BQ33" s="15"/>
      <c r="BR33" s="15"/>
      <c r="BS33" s="15"/>
    </row>
    <row r="34" spans="1:71" ht="13.5" hidden="1" customHeight="1">
      <c r="A34" s="295" t="s">
        <v>394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6"/>
      <c r="AH34" s="296"/>
      <c r="AI34" s="296"/>
      <c r="AJ34" s="296"/>
      <c r="AK34" s="296"/>
      <c r="AL34" s="296"/>
      <c r="AM34" s="296"/>
      <c r="AN34" s="296"/>
      <c r="AO34" s="296"/>
      <c r="AP34" s="296"/>
      <c r="AQ34" s="296"/>
      <c r="AR34" s="296"/>
      <c r="AS34" s="296"/>
      <c r="AT34" s="296"/>
      <c r="AU34" s="296"/>
      <c r="AV34" s="296"/>
      <c r="AW34" s="296"/>
      <c r="AX34" s="296"/>
      <c r="AY34" s="296"/>
      <c r="AZ34" s="296"/>
      <c r="BA34" s="296"/>
      <c r="BB34" s="22"/>
      <c r="BC34" s="21"/>
      <c r="BD34" s="22"/>
      <c r="BE34" s="22"/>
      <c r="BF34" s="21"/>
      <c r="BG34" s="22"/>
      <c r="BH34" s="22"/>
      <c r="BI34" s="21"/>
      <c r="BJ34" s="22"/>
      <c r="BK34" s="22"/>
      <c r="BL34" s="21"/>
      <c r="BM34" s="15"/>
      <c r="BN34" s="15"/>
      <c r="BO34" s="15"/>
      <c r="BP34" s="15"/>
      <c r="BQ34" s="15"/>
      <c r="BR34" s="15"/>
      <c r="BS34" s="15"/>
    </row>
    <row r="35" spans="1:71" ht="13.5" hidden="1" customHeight="1">
      <c r="A35" s="295"/>
      <c r="B35" s="296"/>
      <c r="C35" s="296"/>
      <c r="D35" s="296"/>
      <c r="E35" s="296"/>
      <c r="F35" s="296"/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96"/>
      <c r="U35" s="296"/>
      <c r="V35" s="296"/>
      <c r="W35" s="296"/>
      <c r="X35" s="296"/>
      <c r="Y35" s="296"/>
      <c r="Z35" s="296"/>
      <c r="AA35" s="296"/>
      <c r="AB35" s="296"/>
      <c r="AC35" s="296"/>
      <c r="AD35" s="296"/>
      <c r="AE35" s="296"/>
      <c r="AF35" s="296"/>
      <c r="AG35" s="296"/>
      <c r="AH35" s="296"/>
      <c r="AI35" s="296"/>
      <c r="AJ35" s="296"/>
      <c r="AK35" s="296"/>
      <c r="AL35" s="296"/>
      <c r="AM35" s="296"/>
      <c r="AN35" s="296"/>
      <c r="AO35" s="296"/>
      <c r="AP35" s="296"/>
      <c r="AQ35" s="296"/>
      <c r="AR35" s="296"/>
      <c r="AS35" s="296"/>
      <c r="AT35" s="296"/>
      <c r="AU35" s="296"/>
      <c r="AV35" s="296"/>
      <c r="AW35" s="296"/>
      <c r="AX35" s="296"/>
      <c r="AY35" s="296"/>
      <c r="AZ35" s="296"/>
      <c r="BA35" s="296"/>
      <c r="BB35" s="22"/>
      <c r="BC35" s="21"/>
      <c r="BD35" s="22"/>
      <c r="BE35" s="22"/>
      <c r="BF35" s="21"/>
      <c r="BG35" s="22"/>
      <c r="BH35" s="22"/>
      <c r="BI35" s="21"/>
      <c r="BJ35" s="22"/>
      <c r="BK35" s="22"/>
      <c r="BL35" s="21"/>
      <c r="BM35" s="15"/>
      <c r="BN35" s="15"/>
      <c r="BO35" s="15"/>
      <c r="BP35" s="15"/>
      <c r="BQ35" s="15"/>
      <c r="BR35" s="15"/>
      <c r="BS35" s="15"/>
    </row>
    <row r="36" spans="1:71" ht="13.5" hidden="1" customHeight="1">
      <c r="A36" s="19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3"/>
      <c r="S36" s="21"/>
      <c r="T36" s="21"/>
      <c r="U36" s="21"/>
      <c r="V36" s="21"/>
      <c r="W36" s="21"/>
      <c r="X36" s="21"/>
      <c r="Y36" s="21"/>
      <c r="Z36" s="21"/>
      <c r="AA36" s="21"/>
      <c r="AB36" s="23"/>
      <c r="AC36" s="21"/>
      <c r="AD36" s="21"/>
      <c r="AE36" s="23"/>
      <c r="AF36" s="23"/>
      <c r="AG36" s="23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2"/>
      <c r="BC36" s="21"/>
      <c r="BD36" s="22"/>
      <c r="BE36" s="22"/>
      <c r="BF36" s="21"/>
      <c r="BG36" s="22"/>
      <c r="BH36" s="22"/>
      <c r="BI36" s="21"/>
      <c r="BJ36" s="22"/>
      <c r="BK36" s="22"/>
      <c r="BL36" s="21"/>
      <c r="BM36" s="15"/>
      <c r="BN36" s="15"/>
      <c r="BO36" s="15"/>
      <c r="BP36" s="15"/>
      <c r="BQ36" s="15"/>
      <c r="BR36" s="15"/>
      <c r="BS36" s="15"/>
    </row>
    <row r="37" spans="1:71" ht="13.5" hidden="1" customHeight="1">
      <c r="A37" s="295" t="s">
        <v>395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T37" s="296"/>
      <c r="U37" s="296"/>
      <c r="V37" s="296"/>
      <c r="W37" s="296"/>
      <c r="X37" s="296"/>
      <c r="Y37" s="296"/>
      <c r="Z37" s="296"/>
      <c r="AA37" s="296"/>
      <c r="AB37" s="296"/>
      <c r="AC37" s="296"/>
      <c r="AD37" s="296"/>
      <c r="AE37" s="296"/>
      <c r="AF37" s="296"/>
      <c r="AG37" s="296"/>
      <c r="AH37" s="296"/>
      <c r="AI37" s="296"/>
      <c r="AJ37" s="296"/>
      <c r="AK37" s="296"/>
      <c r="AL37" s="296"/>
      <c r="AM37" s="296"/>
      <c r="AN37" s="296"/>
      <c r="AO37" s="296"/>
      <c r="AP37" s="296"/>
      <c r="AQ37" s="296"/>
      <c r="AR37" s="296"/>
      <c r="AS37" s="296"/>
      <c r="AT37" s="296"/>
      <c r="AU37" s="296"/>
      <c r="AV37" s="296"/>
      <c r="AW37" s="296"/>
      <c r="AX37" s="296"/>
      <c r="AY37" s="296"/>
      <c r="AZ37" s="296"/>
      <c r="BA37" s="296"/>
      <c r="BB37" s="22"/>
      <c r="BC37" s="21"/>
      <c r="BD37" s="22"/>
      <c r="BE37" s="22"/>
      <c r="BF37" s="21"/>
      <c r="BG37" s="22"/>
      <c r="BH37" s="22"/>
      <c r="BI37" s="21"/>
      <c r="BJ37" s="22"/>
      <c r="BK37" s="22"/>
      <c r="BL37" s="21"/>
      <c r="BM37" s="15"/>
      <c r="BN37" s="15"/>
      <c r="BO37" s="15"/>
      <c r="BP37" s="15"/>
      <c r="BQ37" s="15"/>
      <c r="BR37" s="15"/>
      <c r="BS37" s="15"/>
    </row>
    <row r="38" spans="1:71" ht="13.5" hidden="1" customHeight="1">
      <c r="A38" s="295"/>
      <c r="B38" s="296"/>
      <c r="C38" s="296"/>
      <c r="D38" s="296"/>
      <c r="E38" s="296"/>
      <c r="F38" s="296"/>
      <c r="G38" s="296"/>
      <c r="H38" s="296"/>
      <c r="I38" s="296"/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T38" s="296"/>
      <c r="U38" s="296"/>
      <c r="V38" s="296"/>
      <c r="W38" s="296"/>
      <c r="X38" s="296"/>
      <c r="Y38" s="296"/>
      <c r="Z38" s="296"/>
      <c r="AA38" s="296"/>
      <c r="AB38" s="296"/>
      <c r="AC38" s="296"/>
      <c r="AD38" s="296"/>
      <c r="AE38" s="296"/>
      <c r="AF38" s="296"/>
      <c r="AG38" s="296"/>
      <c r="AH38" s="296"/>
      <c r="AI38" s="296"/>
      <c r="AJ38" s="296"/>
      <c r="AK38" s="296"/>
      <c r="AL38" s="296"/>
      <c r="AM38" s="296"/>
      <c r="AN38" s="296"/>
      <c r="AO38" s="296"/>
      <c r="AP38" s="296"/>
      <c r="AQ38" s="296"/>
      <c r="AR38" s="296"/>
      <c r="AS38" s="296"/>
      <c r="AT38" s="296"/>
      <c r="AU38" s="296"/>
      <c r="AV38" s="296"/>
      <c r="AW38" s="296"/>
      <c r="AX38" s="296"/>
      <c r="AY38" s="296"/>
      <c r="AZ38" s="296"/>
      <c r="BA38" s="296"/>
      <c r="BB38" s="22"/>
      <c r="BC38" s="21"/>
      <c r="BD38" s="22"/>
      <c r="BE38" s="22"/>
      <c r="BF38" s="21"/>
      <c r="BG38" s="22"/>
      <c r="BH38" s="22"/>
      <c r="BI38" s="21"/>
      <c r="BJ38" s="22"/>
      <c r="BK38" s="22"/>
      <c r="BL38" s="21"/>
      <c r="BM38" s="15"/>
      <c r="BN38" s="15"/>
      <c r="BO38" s="15"/>
      <c r="BP38" s="15"/>
      <c r="BQ38" s="15"/>
      <c r="BR38" s="15"/>
      <c r="BS38" s="15"/>
    </row>
    <row r="39" spans="1:71" ht="13.5" hidden="1" customHeight="1">
      <c r="A39" s="19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2"/>
      <c r="BC39" s="21"/>
      <c r="BD39" s="22"/>
      <c r="BE39" s="22"/>
      <c r="BF39" s="21"/>
      <c r="BG39" s="22"/>
      <c r="BH39" s="22"/>
      <c r="BI39" s="21"/>
      <c r="BJ39" s="22"/>
      <c r="BK39" s="22"/>
      <c r="BL39" s="21"/>
      <c r="BM39" s="15"/>
      <c r="BN39" s="15"/>
      <c r="BO39" s="15"/>
      <c r="BP39" s="15"/>
      <c r="BQ39" s="15"/>
      <c r="BR39" s="15"/>
      <c r="BS39" s="15"/>
    </row>
    <row r="40" spans="1:71" ht="13.5" hidden="1" customHeight="1">
      <c r="A40" s="295" t="s">
        <v>396</v>
      </c>
      <c r="B40" s="296"/>
      <c r="C40" s="296"/>
      <c r="D40" s="296"/>
      <c r="E40" s="296"/>
      <c r="F40" s="296"/>
      <c r="G40" s="296"/>
      <c r="H40" s="296"/>
      <c r="I40" s="296"/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T40" s="296"/>
      <c r="U40" s="296"/>
      <c r="V40" s="296"/>
      <c r="W40" s="296"/>
      <c r="X40" s="296"/>
      <c r="Y40" s="296"/>
      <c r="Z40" s="296"/>
      <c r="AA40" s="296"/>
      <c r="AB40" s="296"/>
      <c r="AC40" s="296"/>
      <c r="AD40" s="296"/>
      <c r="AE40" s="296"/>
      <c r="AF40" s="296"/>
      <c r="AG40" s="296"/>
      <c r="AH40" s="296"/>
      <c r="AI40" s="296"/>
      <c r="AJ40" s="296"/>
      <c r="AK40" s="296"/>
      <c r="AL40" s="296"/>
      <c r="AM40" s="296"/>
      <c r="AN40" s="296"/>
      <c r="AO40" s="296"/>
      <c r="AP40" s="296"/>
      <c r="AQ40" s="296"/>
      <c r="AR40" s="296"/>
      <c r="AS40" s="296"/>
      <c r="AT40" s="296"/>
      <c r="AU40" s="296"/>
      <c r="AV40" s="296"/>
      <c r="AW40" s="296"/>
      <c r="AX40" s="296"/>
      <c r="AY40" s="296"/>
      <c r="AZ40" s="296"/>
      <c r="BA40" s="296"/>
      <c r="BB40" s="22"/>
      <c r="BC40" s="21"/>
      <c r="BD40" s="22"/>
      <c r="BE40" s="22"/>
      <c r="BF40" s="21"/>
      <c r="BG40" s="22"/>
      <c r="BH40" s="22"/>
      <c r="BI40" s="21"/>
      <c r="BJ40" s="22"/>
      <c r="BK40" s="22"/>
      <c r="BL40" s="21"/>
      <c r="BM40" s="15"/>
      <c r="BN40" s="15"/>
      <c r="BO40" s="15"/>
      <c r="BP40" s="15"/>
      <c r="BQ40" s="15"/>
      <c r="BR40" s="15"/>
      <c r="BS40" s="15"/>
    </row>
    <row r="41" spans="1:71" ht="13.5" hidden="1" customHeight="1">
      <c r="A41" s="295"/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6"/>
      <c r="AE41" s="296"/>
      <c r="AF41" s="296"/>
      <c r="AG41" s="296"/>
      <c r="AH41" s="296"/>
      <c r="AI41" s="296"/>
      <c r="AJ41" s="296"/>
      <c r="AK41" s="296"/>
      <c r="AL41" s="296"/>
      <c r="AM41" s="296"/>
      <c r="AN41" s="296"/>
      <c r="AO41" s="296"/>
      <c r="AP41" s="296"/>
      <c r="AQ41" s="296"/>
      <c r="AR41" s="296"/>
      <c r="AS41" s="296"/>
      <c r="AT41" s="296"/>
      <c r="AU41" s="296"/>
      <c r="AV41" s="296"/>
      <c r="AW41" s="296"/>
      <c r="AX41" s="296"/>
      <c r="AY41" s="296"/>
      <c r="AZ41" s="296"/>
      <c r="BA41" s="296"/>
      <c r="BB41" s="22"/>
      <c r="BC41" s="21"/>
      <c r="BD41" s="22"/>
      <c r="BE41" s="22"/>
      <c r="BF41" s="21"/>
      <c r="BG41" s="22"/>
      <c r="BH41" s="22"/>
      <c r="BI41" s="21"/>
      <c r="BJ41" s="22"/>
      <c r="BK41" s="22"/>
      <c r="BL41" s="21"/>
      <c r="BM41" s="15"/>
      <c r="BN41" s="15"/>
      <c r="BO41" s="15"/>
      <c r="BP41" s="15"/>
      <c r="BQ41" s="15"/>
      <c r="BR41" s="15"/>
      <c r="BS41" s="15"/>
    </row>
    <row r="42" spans="1:71" ht="2.2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22"/>
      <c r="BC42" s="21"/>
      <c r="BD42" s="22"/>
      <c r="BE42" s="22"/>
      <c r="BF42" s="21"/>
      <c r="BG42" s="22"/>
      <c r="BH42" s="22"/>
      <c r="BI42" s="21"/>
      <c r="BJ42" s="22"/>
      <c r="BK42" s="22"/>
      <c r="BL42" s="21"/>
      <c r="BM42" s="15"/>
      <c r="BN42" s="15"/>
      <c r="BO42" s="15"/>
      <c r="BP42" s="15"/>
      <c r="BQ42" s="15"/>
      <c r="BR42" s="15"/>
      <c r="BS42" s="15"/>
    </row>
    <row r="43" spans="1:71" ht="3" customHeight="1">
      <c r="A43" s="299" t="s">
        <v>0</v>
      </c>
      <c r="B43" s="300" t="s">
        <v>154</v>
      </c>
      <c r="C43" s="300" t="s">
        <v>154</v>
      </c>
      <c r="D43" s="300" t="s">
        <v>154</v>
      </c>
      <c r="E43" s="300" t="s">
        <v>154</v>
      </c>
      <c r="F43" s="300" t="s">
        <v>154</v>
      </c>
      <c r="G43" s="300" t="s">
        <v>154</v>
      </c>
      <c r="H43" s="300" t="s">
        <v>154</v>
      </c>
      <c r="I43" s="300" t="s">
        <v>154</v>
      </c>
      <c r="J43" s="300" t="s">
        <v>154</v>
      </c>
      <c r="K43" s="300" t="s">
        <v>154</v>
      </c>
      <c r="L43" s="300" t="s">
        <v>154</v>
      </c>
      <c r="M43" s="300" t="s">
        <v>154</v>
      </c>
      <c r="N43" s="300" t="s">
        <v>154</v>
      </c>
      <c r="O43" s="300" t="s">
        <v>154</v>
      </c>
      <c r="P43" s="300" t="s">
        <v>154</v>
      </c>
      <c r="Q43" s="300" t="s">
        <v>154</v>
      </c>
      <c r="R43" s="300" t="s">
        <v>154</v>
      </c>
      <c r="S43" s="300" t="s">
        <v>154</v>
      </c>
      <c r="T43" s="300" t="s">
        <v>154</v>
      </c>
      <c r="U43" s="300" t="s">
        <v>154</v>
      </c>
      <c r="V43" s="300" t="s">
        <v>154</v>
      </c>
      <c r="W43" s="300" t="s">
        <v>154</v>
      </c>
      <c r="X43" s="300" t="s">
        <v>154</v>
      </c>
      <c r="Y43" s="300" t="s">
        <v>154</v>
      </c>
      <c r="Z43" s="300" t="s">
        <v>154</v>
      </c>
      <c r="AA43" s="300" t="s">
        <v>154</v>
      </c>
      <c r="AB43" s="300" t="s">
        <v>154</v>
      </c>
      <c r="AC43" s="300" t="s">
        <v>154</v>
      </c>
      <c r="AD43" s="300" t="s">
        <v>154</v>
      </c>
      <c r="AE43" s="300" t="s">
        <v>154</v>
      </c>
      <c r="AF43" s="300" t="s">
        <v>154</v>
      </c>
      <c r="AG43" s="300" t="s">
        <v>154</v>
      </c>
      <c r="AH43" s="300" t="s">
        <v>154</v>
      </c>
      <c r="AI43" s="300" t="s">
        <v>154</v>
      </c>
      <c r="AJ43" s="300" t="s">
        <v>154</v>
      </c>
      <c r="AK43" s="300" t="s">
        <v>154</v>
      </c>
      <c r="AL43" s="300" t="s">
        <v>154</v>
      </c>
      <c r="AM43" s="300" t="s">
        <v>154</v>
      </c>
      <c r="AN43" s="300" t="s">
        <v>154</v>
      </c>
      <c r="AO43" s="300" t="s">
        <v>154</v>
      </c>
      <c r="AP43" s="300" t="s">
        <v>154</v>
      </c>
      <c r="AQ43" s="300" t="s">
        <v>154</v>
      </c>
      <c r="AR43" s="300" t="s">
        <v>154</v>
      </c>
      <c r="AS43" s="300" t="s">
        <v>154</v>
      </c>
      <c r="AT43" s="300" t="s">
        <v>154</v>
      </c>
      <c r="AU43" s="300" t="s">
        <v>154</v>
      </c>
      <c r="AV43" s="300" t="s">
        <v>154</v>
      </c>
      <c r="AW43" s="300" t="s">
        <v>154</v>
      </c>
      <c r="AX43" s="300" t="s">
        <v>154</v>
      </c>
      <c r="AY43" s="300" t="s">
        <v>154</v>
      </c>
      <c r="AZ43" s="300" t="s">
        <v>154</v>
      </c>
      <c r="BA43" s="301" t="s">
        <v>154</v>
      </c>
      <c r="BB43" s="22"/>
      <c r="BC43" s="21"/>
      <c r="BD43" s="22"/>
      <c r="BE43" s="22"/>
      <c r="BF43" s="21"/>
      <c r="BG43" s="22"/>
      <c r="BH43" s="22"/>
      <c r="BI43" s="21"/>
      <c r="BJ43" s="22"/>
      <c r="BK43" s="22"/>
      <c r="BL43" s="21"/>
      <c r="BM43" s="15"/>
      <c r="BN43" s="15"/>
      <c r="BO43" s="15"/>
      <c r="BP43" s="15"/>
      <c r="BQ43" s="15"/>
      <c r="BR43" s="15"/>
      <c r="BS43" s="15"/>
    </row>
    <row r="44" spans="1:71" ht="3" customHeight="1">
      <c r="A44" s="299"/>
      <c r="B44" s="300"/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300"/>
      <c r="N44" s="300"/>
      <c r="O44" s="300"/>
      <c r="P44" s="300"/>
      <c r="Q44" s="300"/>
      <c r="R44" s="300"/>
      <c r="S44" s="300"/>
      <c r="T44" s="300"/>
      <c r="U44" s="300"/>
      <c r="V44" s="300"/>
      <c r="W44" s="300"/>
      <c r="X44" s="300"/>
      <c r="Y44" s="300"/>
      <c r="Z44" s="300"/>
      <c r="AA44" s="300"/>
      <c r="AB44" s="300"/>
      <c r="AC44" s="300"/>
      <c r="AD44" s="300"/>
      <c r="AE44" s="300"/>
      <c r="AF44" s="300"/>
      <c r="AG44" s="300"/>
      <c r="AH44" s="300"/>
      <c r="AI44" s="300"/>
      <c r="AJ44" s="300"/>
      <c r="AK44" s="300"/>
      <c r="AL44" s="300"/>
      <c r="AM44" s="300"/>
      <c r="AN44" s="300"/>
      <c r="AO44" s="300"/>
      <c r="AP44" s="300"/>
      <c r="AQ44" s="300"/>
      <c r="AR44" s="300"/>
      <c r="AS44" s="300"/>
      <c r="AT44" s="300"/>
      <c r="AU44" s="300"/>
      <c r="AV44" s="300"/>
      <c r="AW44" s="300"/>
      <c r="AX44" s="300"/>
      <c r="AY44" s="300"/>
      <c r="AZ44" s="300"/>
      <c r="BA44" s="301"/>
      <c r="BB44" s="22"/>
      <c r="BC44" s="21"/>
      <c r="BD44" s="22"/>
      <c r="BE44" s="22"/>
      <c r="BF44" s="21"/>
      <c r="BG44" s="22"/>
      <c r="BH44" s="22"/>
      <c r="BI44" s="21"/>
      <c r="BJ44" s="22"/>
      <c r="BK44" s="22"/>
      <c r="BL44" s="21"/>
      <c r="BM44" s="15"/>
      <c r="BN44" s="15"/>
      <c r="BO44" s="15"/>
      <c r="BP44" s="15"/>
      <c r="BQ44" s="15"/>
      <c r="BR44" s="15"/>
      <c r="BS44" s="15"/>
    </row>
    <row r="45" spans="1:71" ht="3" customHeight="1">
      <c r="A45" s="299"/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00"/>
      <c r="O45" s="300"/>
      <c r="P45" s="300"/>
      <c r="Q45" s="300"/>
      <c r="R45" s="300"/>
      <c r="S45" s="300"/>
      <c r="T45" s="300"/>
      <c r="U45" s="300"/>
      <c r="V45" s="300"/>
      <c r="W45" s="300"/>
      <c r="X45" s="300"/>
      <c r="Y45" s="300"/>
      <c r="Z45" s="300"/>
      <c r="AA45" s="300"/>
      <c r="AB45" s="300"/>
      <c r="AC45" s="300"/>
      <c r="AD45" s="300"/>
      <c r="AE45" s="300"/>
      <c r="AF45" s="300"/>
      <c r="AG45" s="300"/>
      <c r="AH45" s="300"/>
      <c r="AI45" s="300"/>
      <c r="AJ45" s="300"/>
      <c r="AK45" s="300"/>
      <c r="AL45" s="300"/>
      <c r="AM45" s="300"/>
      <c r="AN45" s="300"/>
      <c r="AO45" s="300"/>
      <c r="AP45" s="300"/>
      <c r="AQ45" s="300"/>
      <c r="AR45" s="300"/>
      <c r="AS45" s="300"/>
      <c r="AT45" s="300"/>
      <c r="AU45" s="300"/>
      <c r="AV45" s="300"/>
      <c r="AW45" s="300"/>
      <c r="AX45" s="300"/>
      <c r="AY45" s="300"/>
      <c r="AZ45" s="300"/>
      <c r="BA45" s="301"/>
      <c r="BB45" s="22"/>
      <c r="BC45" s="21"/>
      <c r="BD45" s="22"/>
      <c r="BE45" s="22"/>
      <c r="BF45" s="21"/>
      <c r="BG45" s="22"/>
      <c r="BH45" s="22"/>
      <c r="BI45" s="21"/>
      <c r="BJ45" s="22"/>
      <c r="BK45" s="22"/>
      <c r="BL45" s="21"/>
      <c r="BM45" s="15"/>
      <c r="BN45" s="15"/>
      <c r="BO45" s="15"/>
      <c r="BP45" s="15"/>
      <c r="BQ45" s="15"/>
      <c r="BR45" s="15"/>
      <c r="BS45" s="15"/>
    </row>
    <row r="46" spans="1:71" ht="3" customHeight="1">
      <c r="A46" s="299"/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0"/>
      <c r="V46" s="300"/>
      <c r="W46" s="300"/>
      <c r="X46" s="300"/>
      <c r="Y46" s="300"/>
      <c r="Z46" s="300"/>
      <c r="AA46" s="300"/>
      <c r="AB46" s="300"/>
      <c r="AC46" s="300"/>
      <c r="AD46" s="300"/>
      <c r="AE46" s="300"/>
      <c r="AF46" s="300"/>
      <c r="AG46" s="300"/>
      <c r="AH46" s="300"/>
      <c r="AI46" s="300"/>
      <c r="AJ46" s="300"/>
      <c r="AK46" s="300"/>
      <c r="AL46" s="300"/>
      <c r="AM46" s="300"/>
      <c r="AN46" s="300"/>
      <c r="AO46" s="300"/>
      <c r="AP46" s="300"/>
      <c r="AQ46" s="300"/>
      <c r="AR46" s="300"/>
      <c r="AS46" s="300"/>
      <c r="AT46" s="300"/>
      <c r="AU46" s="300"/>
      <c r="AV46" s="300"/>
      <c r="AW46" s="300"/>
      <c r="AX46" s="300"/>
      <c r="AY46" s="300"/>
      <c r="AZ46" s="300"/>
      <c r="BA46" s="301"/>
      <c r="BB46" s="22"/>
      <c r="BC46" s="21"/>
      <c r="BD46" s="22"/>
      <c r="BE46" s="22"/>
      <c r="BF46" s="21"/>
      <c r="BG46" s="22"/>
      <c r="BH46" s="22"/>
      <c r="BI46" s="21"/>
      <c r="BJ46" s="22"/>
      <c r="BK46" s="22"/>
      <c r="BL46" s="21"/>
      <c r="BM46" s="15"/>
      <c r="BN46" s="15"/>
      <c r="BO46" s="15"/>
      <c r="BP46" s="15"/>
      <c r="BQ46" s="15"/>
      <c r="BR46" s="15"/>
      <c r="BS46" s="15"/>
    </row>
    <row r="47" spans="1:71" ht="3" customHeight="1">
      <c r="A47" s="299"/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  <c r="O47" s="300"/>
      <c r="P47" s="300"/>
      <c r="Q47" s="300"/>
      <c r="R47" s="300"/>
      <c r="S47" s="300"/>
      <c r="T47" s="300"/>
      <c r="U47" s="300"/>
      <c r="V47" s="300"/>
      <c r="W47" s="300"/>
      <c r="X47" s="300"/>
      <c r="Y47" s="300"/>
      <c r="Z47" s="300"/>
      <c r="AA47" s="300"/>
      <c r="AB47" s="300"/>
      <c r="AC47" s="300"/>
      <c r="AD47" s="300"/>
      <c r="AE47" s="300"/>
      <c r="AF47" s="300"/>
      <c r="AG47" s="300"/>
      <c r="AH47" s="300"/>
      <c r="AI47" s="300"/>
      <c r="AJ47" s="300"/>
      <c r="AK47" s="300"/>
      <c r="AL47" s="300"/>
      <c r="AM47" s="300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  <c r="AX47" s="300"/>
      <c r="AY47" s="300"/>
      <c r="AZ47" s="300"/>
      <c r="BA47" s="301"/>
      <c r="BB47" s="22"/>
      <c r="BC47" s="21"/>
      <c r="BD47" s="22"/>
      <c r="BE47" s="22"/>
      <c r="BF47" s="21"/>
      <c r="BG47" s="22"/>
      <c r="BH47" s="22"/>
      <c r="BI47" s="21"/>
      <c r="BJ47" s="22"/>
      <c r="BK47" s="22"/>
      <c r="BL47" s="21"/>
      <c r="BM47" s="15"/>
      <c r="BN47" s="15"/>
      <c r="BO47" s="15"/>
      <c r="BP47" s="15"/>
      <c r="BQ47" s="15"/>
      <c r="BR47" s="15"/>
      <c r="BS47" s="15"/>
    </row>
    <row r="48" spans="1:71" ht="3" customHeight="1">
      <c r="A48" s="299"/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  <c r="O48" s="300"/>
      <c r="P48" s="300"/>
      <c r="Q48" s="300"/>
      <c r="R48" s="300"/>
      <c r="S48" s="300"/>
      <c r="T48" s="300"/>
      <c r="U48" s="300"/>
      <c r="V48" s="300"/>
      <c r="W48" s="300"/>
      <c r="X48" s="300"/>
      <c r="Y48" s="300"/>
      <c r="Z48" s="300"/>
      <c r="AA48" s="300"/>
      <c r="AB48" s="300"/>
      <c r="AC48" s="300"/>
      <c r="AD48" s="300"/>
      <c r="AE48" s="300"/>
      <c r="AF48" s="300"/>
      <c r="AG48" s="300"/>
      <c r="AH48" s="300"/>
      <c r="AI48" s="300"/>
      <c r="AJ48" s="300"/>
      <c r="AK48" s="300"/>
      <c r="AL48" s="300"/>
      <c r="AM48" s="300"/>
      <c r="AN48" s="300"/>
      <c r="AO48" s="300"/>
      <c r="AP48" s="300"/>
      <c r="AQ48" s="300"/>
      <c r="AR48" s="300"/>
      <c r="AS48" s="300"/>
      <c r="AT48" s="300"/>
      <c r="AU48" s="300"/>
      <c r="AV48" s="300"/>
      <c r="AW48" s="300"/>
      <c r="AX48" s="300"/>
      <c r="AY48" s="300"/>
      <c r="AZ48" s="300"/>
      <c r="BA48" s="301"/>
      <c r="BB48" s="22"/>
      <c r="BC48" s="21"/>
      <c r="BD48" s="22"/>
      <c r="BE48" s="22"/>
      <c r="BF48" s="21"/>
      <c r="BG48" s="22"/>
      <c r="BH48" s="22"/>
      <c r="BI48" s="21"/>
      <c r="BJ48" s="22"/>
      <c r="BK48" s="22"/>
      <c r="BL48" s="21"/>
      <c r="BM48" s="15"/>
      <c r="BN48" s="15"/>
      <c r="BO48" s="15"/>
      <c r="BP48" s="15"/>
      <c r="BQ48" s="15"/>
      <c r="BR48" s="15"/>
      <c r="BS48" s="15"/>
    </row>
    <row r="49" spans="1:72" ht="2.25" customHeight="1" thickBot="1">
      <c r="A49" s="19"/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  <c r="O49" s="294"/>
      <c r="P49" s="294"/>
      <c r="Q49" s="294"/>
      <c r="R49" s="294"/>
      <c r="S49" s="294"/>
      <c r="T49" s="294"/>
      <c r="U49" s="294"/>
      <c r="V49" s="294"/>
      <c r="W49" s="294"/>
      <c r="X49" s="294"/>
      <c r="Y49" s="294"/>
      <c r="Z49" s="294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294"/>
      <c r="AT49" s="294"/>
      <c r="AU49" s="294"/>
      <c r="AV49" s="294"/>
      <c r="AW49" s="294"/>
      <c r="AX49" s="294"/>
      <c r="AY49" s="294"/>
      <c r="AZ49" s="294"/>
      <c r="BA49" s="294"/>
      <c r="BB49" s="22"/>
      <c r="BC49" s="21"/>
      <c r="BD49" s="22"/>
      <c r="BE49" s="22"/>
      <c r="BF49" s="21"/>
      <c r="BG49" s="22"/>
      <c r="BH49" s="22"/>
      <c r="BI49" s="21"/>
      <c r="BJ49" s="22"/>
      <c r="BK49" s="22"/>
      <c r="BL49" s="21"/>
      <c r="BM49" s="15"/>
      <c r="BN49" s="15"/>
      <c r="BO49" s="15"/>
      <c r="BP49" s="15"/>
      <c r="BQ49" s="15"/>
      <c r="BR49" s="15"/>
      <c r="BS49" s="15"/>
    </row>
    <row r="50" spans="1:72" ht="3" customHeight="1" thickBot="1">
      <c r="A50" s="295" t="s">
        <v>386</v>
      </c>
      <c r="B50" s="302"/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  <c r="O50" s="300"/>
      <c r="P50" s="300"/>
      <c r="Q50" s="300"/>
      <c r="R50" s="300"/>
      <c r="S50" s="300" t="s">
        <v>397</v>
      </c>
      <c r="T50" s="300" t="s">
        <v>397</v>
      </c>
      <c r="U50" s="300"/>
      <c r="V50" s="300"/>
      <c r="W50" s="300"/>
      <c r="X50" s="300"/>
      <c r="Y50" s="300"/>
      <c r="Z50" s="300"/>
      <c r="AA50" s="300"/>
      <c r="AB50" s="300"/>
      <c r="AC50" s="300"/>
      <c r="AD50" s="300"/>
      <c r="AE50" s="300"/>
      <c r="AF50" s="300"/>
      <c r="AG50" s="300"/>
      <c r="AH50" s="300"/>
      <c r="AI50" s="300"/>
      <c r="AJ50" s="300"/>
      <c r="AK50" s="300"/>
      <c r="AL50" s="300"/>
      <c r="AM50" s="300"/>
      <c r="AN50" s="300"/>
      <c r="AO50" s="300"/>
      <c r="AP50" s="300"/>
      <c r="AQ50" s="300" t="s">
        <v>398</v>
      </c>
      <c r="AR50" s="300" t="s">
        <v>398</v>
      </c>
      <c r="AS50" s="300" t="s">
        <v>397</v>
      </c>
      <c r="AT50" s="300" t="s">
        <v>397</v>
      </c>
      <c r="AU50" s="300" t="s">
        <v>397</v>
      </c>
      <c r="AV50" s="300" t="s">
        <v>397</v>
      </c>
      <c r="AW50" s="300" t="s">
        <v>397</v>
      </c>
      <c r="AX50" s="300" t="s">
        <v>397</v>
      </c>
      <c r="AY50" s="300" t="s">
        <v>397</v>
      </c>
      <c r="AZ50" s="302" t="s">
        <v>397</v>
      </c>
      <c r="BA50" s="300" t="s">
        <v>397</v>
      </c>
      <c r="BB50" s="22"/>
      <c r="BC50" s="21"/>
      <c r="BD50" s="22"/>
      <c r="BE50" s="22"/>
      <c r="BF50" s="21"/>
      <c r="BG50" s="22"/>
      <c r="BH50" s="22"/>
      <c r="BI50" s="21"/>
      <c r="BJ50" s="22"/>
      <c r="BK50" s="22"/>
      <c r="BL50" s="21"/>
      <c r="BM50" s="15"/>
      <c r="BN50" s="15"/>
      <c r="BO50" s="15"/>
      <c r="BP50" s="15"/>
      <c r="BQ50" s="15"/>
      <c r="BR50" s="15"/>
      <c r="BS50" s="15"/>
    </row>
    <row r="51" spans="1:72" ht="3" customHeight="1" thickBot="1">
      <c r="A51" s="295"/>
      <c r="B51" s="302"/>
      <c r="C51" s="300"/>
      <c r="D51" s="300"/>
      <c r="E51" s="300"/>
      <c r="F51" s="300"/>
      <c r="G51" s="300"/>
      <c r="H51" s="300"/>
      <c r="I51" s="300"/>
      <c r="J51" s="300"/>
      <c r="K51" s="300"/>
      <c r="L51" s="300"/>
      <c r="M51" s="300"/>
      <c r="N51" s="300"/>
      <c r="O51" s="300"/>
      <c r="P51" s="300"/>
      <c r="Q51" s="300"/>
      <c r="R51" s="300"/>
      <c r="S51" s="300"/>
      <c r="T51" s="300"/>
      <c r="U51" s="300"/>
      <c r="V51" s="300"/>
      <c r="W51" s="300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300"/>
      <c r="AL51" s="300"/>
      <c r="AM51" s="300"/>
      <c r="AN51" s="300"/>
      <c r="AO51" s="300"/>
      <c r="AP51" s="300"/>
      <c r="AQ51" s="300"/>
      <c r="AR51" s="300"/>
      <c r="AS51" s="300"/>
      <c r="AT51" s="300"/>
      <c r="AU51" s="300"/>
      <c r="AV51" s="300"/>
      <c r="AW51" s="300"/>
      <c r="AX51" s="300"/>
      <c r="AY51" s="300"/>
      <c r="AZ51" s="302"/>
      <c r="BA51" s="300"/>
      <c r="BB51" s="22"/>
      <c r="BC51" s="21"/>
      <c r="BD51" s="22"/>
      <c r="BE51" s="22"/>
      <c r="BF51" s="21"/>
      <c r="BG51" s="22"/>
      <c r="BH51" s="22"/>
      <c r="BI51" s="21"/>
      <c r="BJ51" s="22"/>
      <c r="BK51" s="22"/>
      <c r="BL51" s="21"/>
      <c r="BM51" s="15"/>
      <c r="BN51" s="15"/>
      <c r="BO51" s="15"/>
      <c r="BP51" s="15"/>
      <c r="BQ51" s="15"/>
      <c r="BR51" s="15"/>
      <c r="BS51" s="15"/>
    </row>
    <row r="52" spans="1:72" ht="3" customHeight="1" thickBot="1">
      <c r="A52" s="295"/>
      <c r="B52" s="302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2"/>
      <c r="BA52" s="300"/>
      <c r="BB52" s="22"/>
      <c r="BC52" s="21"/>
      <c r="BD52" s="22"/>
      <c r="BE52" s="22"/>
      <c r="BF52" s="21"/>
      <c r="BG52" s="22"/>
      <c r="BH52" s="22"/>
      <c r="BI52" s="21"/>
      <c r="BJ52" s="22"/>
      <c r="BK52" s="22"/>
      <c r="BL52" s="21"/>
      <c r="BM52" s="15"/>
      <c r="BN52" s="15"/>
      <c r="BO52" s="15"/>
      <c r="BP52" s="15"/>
      <c r="BQ52" s="15"/>
      <c r="BR52" s="15"/>
      <c r="BS52" s="15"/>
    </row>
    <row r="53" spans="1:72" ht="3" customHeight="1" thickBot="1">
      <c r="A53" s="295"/>
      <c r="B53" s="302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2"/>
      <c r="BA53" s="300"/>
      <c r="BB53" s="22"/>
      <c r="BC53" s="21"/>
      <c r="BD53" s="22"/>
      <c r="BE53" s="22"/>
      <c r="BF53" s="21"/>
      <c r="BG53" s="22"/>
      <c r="BH53" s="22"/>
      <c r="BI53" s="21"/>
      <c r="BJ53" s="22"/>
      <c r="BK53" s="22"/>
      <c r="BL53" s="21"/>
      <c r="BM53" s="15"/>
      <c r="BN53" s="15"/>
      <c r="BO53" s="15"/>
      <c r="BP53" s="15"/>
      <c r="BQ53" s="15"/>
      <c r="BR53" s="15"/>
      <c r="BS53" s="15"/>
    </row>
    <row r="54" spans="1:72" ht="3" customHeight="1" thickBot="1">
      <c r="A54" s="295"/>
      <c r="B54" s="302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2"/>
      <c r="BA54" s="300"/>
      <c r="BB54" s="22"/>
      <c r="BC54" s="21"/>
      <c r="BD54" s="22"/>
      <c r="BE54" s="22"/>
      <c r="BF54" s="21"/>
      <c r="BG54" s="22"/>
      <c r="BH54" s="22"/>
      <c r="BI54" s="21"/>
      <c r="BJ54" s="22"/>
      <c r="BK54" s="22"/>
      <c r="BL54" s="21"/>
      <c r="BM54" s="15"/>
      <c r="BN54" s="15"/>
      <c r="BO54" s="15"/>
      <c r="BP54" s="15"/>
      <c r="BQ54" s="15"/>
      <c r="BR54" s="15"/>
      <c r="BS54" s="15"/>
    </row>
    <row r="55" spans="1:72" ht="3" customHeight="1" thickBot="1">
      <c r="A55" s="295"/>
      <c r="B55" s="302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2"/>
      <c r="BA55" s="300"/>
      <c r="BB55" s="22"/>
      <c r="BC55" s="21"/>
      <c r="BD55" s="22"/>
      <c r="BE55" s="22"/>
      <c r="BF55" s="21"/>
      <c r="BG55" s="22"/>
      <c r="BH55" s="22"/>
      <c r="BI55" s="21"/>
      <c r="BJ55" s="22"/>
      <c r="BK55" s="22"/>
      <c r="BL55" s="21"/>
      <c r="BM55" s="15"/>
      <c r="BN55" s="15"/>
      <c r="BO55" s="15"/>
      <c r="BP55" s="15"/>
      <c r="BQ55" s="15"/>
      <c r="BR55" s="15"/>
      <c r="BS55" s="15"/>
    </row>
    <row r="56" spans="1:72" ht="2.25" customHeight="1" thickBot="1">
      <c r="A56" s="19"/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294"/>
      <c r="AS56" s="294"/>
      <c r="AT56" s="294"/>
      <c r="AU56" s="294"/>
      <c r="AV56" s="294"/>
      <c r="AW56" s="294"/>
      <c r="AX56" s="294"/>
      <c r="AY56" s="294"/>
      <c r="AZ56" s="294"/>
      <c r="BA56" s="294"/>
      <c r="BB56" s="22"/>
      <c r="BC56" s="21"/>
      <c r="BD56" s="22"/>
      <c r="BE56" s="22"/>
      <c r="BF56" s="21"/>
      <c r="BG56" s="22"/>
      <c r="BH56" s="22"/>
      <c r="BI56" s="21"/>
      <c r="BJ56" s="22"/>
      <c r="BK56" s="22"/>
      <c r="BL56" s="21"/>
      <c r="BM56" s="15"/>
      <c r="BN56" s="15"/>
      <c r="BO56" s="15"/>
      <c r="BP56" s="15"/>
      <c r="BQ56" s="15"/>
      <c r="BR56" s="15"/>
      <c r="BS56" s="15"/>
    </row>
    <row r="57" spans="1:72" ht="3" customHeight="1" thickBot="1">
      <c r="A57" s="295" t="s">
        <v>387</v>
      </c>
      <c r="B57" s="302"/>
      <c r="C57" s="300"/>
      <c r="D57" s="300"/>
      <c r="E57" s="300"/>
      <c r="F57" s="300"/>
      <c r="G57" s="300"/>
      <c r="H57" s="300"/>
      <c r="I57" s="300"/>
      <c r="J57" s="300"/>
      <c r="K57" s="300" t="s">
        <v>0</v>
      </c>
      <c r="L57" s="300" t="s">
        <v>0</v>
      </c>
      <c r="M57" s="300"/>
      <c r="N57" s="300"/>
      <c r="O57" s="300"/>
      <c r="P57" s="300"/>
      <c r="Q57" s="300"/>
      <c r="R57" s="300"/>
      <c r="S57" s="300" t="s">
        <v>397</v>
      </c>
      <c r="T57" s="300" t="s">
        <v>397</v>
      </c>
      <c r="U57" s="300"/>
      <c r="V57" s="300"/>
      <c r="W57" s="300" t="s">
        <v>0</v>
      </c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 t="s">
        <v>0</v>
      </c>
      <c r="AJ57" s="300" t="s">
        <v>0</v>
      </c>
      <c r="AK57" s="300" t="s">
        <v>0</v>
      </c>
      <c r="AL57" s="300" t="s">
        <v>0</v>
      </c>
      <c r="AM57" s="300" t="s">
        <v>0</v>
      </c>
      <c r="AN57" s="300"/>
      <c r="AO57" s="300"/>
      <c r="AP57" s="300"/>
      <c r="AQ57" s="300" t="s">
        <v>18</v>
      </c>
      <c r="AR57" s="300" t="s">
        <v>18</v>
      </c>
      <c r="AS57" s="300" t="s">
        <v>398</v>
      </c>
      <c r="AT57" s="300" t="s">
        <v>397</v>
      </c>
      <c r="AU57" s="300" t="s">
        <v>397</v>
      </c>
      <c r="AV57" s="300" t="s">
        <v>397</v>
      </c>
      <c r="AW57" s="300" t="s">
        <v>397</v>
      </c>
      <c r="AX57" s="300" t="s">
        <v>397</v>
      </c>
      <c r="AY57" s="300" t="s">
        <v>397</v>
      </c>
      <c r="AZ57" s="302" t="s">
        <v>397</v>
      </c>
      <c r="BA57" s="300" t="s">
        <v>397</v>
      </c>
      <c r="BB57" s="22"/>
      <c r="BC57" s="21"/>
      <c r="BD57" s="22"/>
      <c r="BE57" s="22"/>
      <c r="BF57" s="21"/>
      <c r="BG57" s="22"/>
      <c r="BH57" s="22"/>
      <c r="BI57" s="21"/>
      <c r="BJ57" s="22"/>
      <c r="BK57" s="22"/>
      <c r="BL57" s="21"/>
      <c r="BM57" s="15"/>
      <c r="BN57" s="15"/>
      <c r="BO57" s="15"/>
      <c r="BP57" s="15"/>
      <c r="BQ57" s="15"/>
      <c r="BR57" s="15"/>
      <c r="BS57" s="15"/>
    </row>
    <row r="58" spans="1:72" ht="3" customHeight="1" thickBot="1">
      <c r="A58" s="295"/>
      <c r="B58" s="302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2"/>
      <c r="BA58" s="300"/>
      <c r="BB58" s="22"/>
      <c r="BC58" s="21"/>
      <c r="BD58" s="22"/>
      <c r="BE58" s="22"/>
      <c r="BF58" s="21"/>
      <c r="BG58" s="22"/>
      <c r="BH58" s="22"/>
      <c r="BI58" s="21"/>
      <c r="BJ58" s="22"/>
      <c r="BK58" s="22"/>
      <c r="BL58" s="21"/>
      <c r="BM58" s="15"/>
      <c r="BN58" s="15"/>
      <c r="BO58" s="15"/>
      <c r="BP58" s="15"/>
      <c r="BQ58" s="15"/>
      <c r="BR58" s="15"/>
      <c r="BS58" s="15"/>
    </row>
    <row r="59" spans="1:72" ht="3" customHeight="1" thickBot="1">
      <c r="A59" s="295"/>
      <c r="B59" s="302"/>
      <c r="C59" s="300"/>
      <c r="D59" s="300"/>
      <c r="E59" s="300"/>
      <c r="F59" s="300"/>
      <c r="G59" s="300"/>
      <c r="H59" s="300"/>
      <c r="I59" s="300"/>
      <c r="J59" s="300"/>
      <c r="K59" s="300"/>
      <c r="L59" s="300"/>
      <c r="M59" s="300"/>
      <c r="N59" s="300"/>
      <c r="O59" s="300"/>
      <c r="P59" s="300"/>
      <c r="Q59" s="300"/>
      <c r="R59" s="300"/>
      <c r="S59" s="300"/>
      <c r="T59" s="300"/>
      <c r="U59" s="300"/>
      <c r="V59" s="300"/>
      <c r="W59" s="300"/>
      <c r="X59" s="300"/>
      <c r="Y59" s="300"/>
      <c r="Z59" s="300"/>
      <c r="AA59" s="300"/>
      <c r="AB59" s="300"/>
      <c r="AC59" s="300"/>
      <c r="AD59" s="300"/>
      <c r="AE59" s="300"/>
      <c r="AF59" s="300"/>
      <c r="AG59" s="300"/>
      <c r="AH59" s="300"/>
      <c r="AI59" s="300"/>
      <c r="AJ59" s="300"/>
      <c r="AK59" s="300"/>
      <c r="AL59" s="300"/>
      <c r="AM59" s="300"/>
      <c r="AN59" s="300"/>
      <c r="AO59" s="300"/>
      <c r="AP59" s="300"/>
      <c r="AQ59" s="300"/>
      <c r="AR59" s="300"/>
      <c r="AS59" s="300"/>
      <c r="AT59" s="300"/>
      <c r="AU59" s="300"/>
      <c r="AV59" s="300"/>
      <c r="AW59" s="300"/>
      <c r="AX59" s="300"/>
      <c r="AY59" s="300"/>
      <c r="AZ59" s="302"/>
      <c r="BA59" s="300"/>
      <c r="BB59" s="22"/>
      <c r="BC59" s="21"/>
      <c r="BD59" s="22"/>
      <c r="BE59" s="22"/>
      <c r="BF59" s="21"/>
      <c r="BG59" s="22"/>
      <c r="BH59" s="22"/>
      <c r="BI59" s="21"/>
      <c r="BJ59" s="22"/>
      <c r="BK59" s="22"/>
      <c r="BL59" s="21"/>
      <c r="BM59" s="15"/>
      <c r="BN59" s="15"/>
      <c r="BO59" s="15"/>
      <c r="BP59" s="15"/>
      <c r="BQ59" s="15"/>
      <c r="BR59" s="15"/>
      <c r="BS59" s="15"/>
    </row>
    <row r="60" spans="1:72" ht="3" customHeight="1" thickBot="1">
      <c r="A60" s="295"/>
      <c r="B60" s="302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300"/>
      <c r="AK60" s="300"/>
      <c r="AL60" s="300"/>
      <c r="AM60" s="300"/>
      <c r="AN60" s="300"/>
      <c r="AO60" s="300"/>
      <c r="AP60" s="300"/>
      <c r="AQ60" s="300"/>
      <c r="AR60" s="300"/>
      <c r="AS60" s="300"/>
      <c r="AT60" s="300"/>
      <c r="AU60" s="300"/>
      <c r="AV60" s="300"/>
      <c r="AW60" s="300"/>
      <c r="AX60" s="300"/>
      <c r="AY60" s="300"/>
      <c r="AZ60" s="302"/>
      <c r="BA60" s="300"/>
      <c r="BB60" s="22"/>
      <c r="BC60" s="21"/>
      <c r="BD60" s="22"/>
      <c r="BE60" s="22"/>
      <c r="BF60" s="21"/>
      <c r="BG60" s="22"/>
      <c r="BH60" s="22"/>
      <c r="BI60" s="21"/>
      <c r="BJ60" s="22"/>
      <c r="BK60" s="22"/>
      <c r="BL60" s="21"/>
      <c r="BM60" s="15"/>
      <c r="BN60" s="15"/>
      <c r="BO60" s="15"/>
      <c r="BP60" s="15"/>
      <c r="BQ60" s="15"/>
      <c r="BR60" s="15"/>
      <c r="BS60" s="15"/>
    </row>
    <row r="61" spans="1:72" ht="3" customHeight="1" thickBot="1">
      <c r="A61" s="295"/>
      <c r="B61" s="302"/>
      <c r="C61" s="300"/>
      <c r="D61" s="300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300"/>
      <c r="Q61" s="300"/>
      <c r="R61" s="300"/>
      <c r="S61" s="300"/>
      <c r="T61" s="300"/>
      <c r="U61" s="300"/>
      <c r="V61" s="300"/>
      <c r="W61" s="300"/>
      <c r="X61" s="300"/>
      <c r="Y61" s="300"/>
      <c r="Z61" s="300"/>
      <c r="AA61" s="300"/>
      <c r="AB61" s="300"/>
      <c r="AC61" s="300"/>
      <c r="AD61" s="300"/>
      <c r="AE61" s="300"/>
      <c r="AF61" s="300"/>
      <c r="AG61" s="300"/>
      <c r="AH61" s="300"/>
      <c r="AI61" s="300"/>
      <c r="AJ61" s="300"/>
      <c r="AK61" s="300"/>
      <c r="AL61" s="300"/>
      <c r="AM61" s="300"/>
      <c r="AN61" s="300"/>
      <c r="AO61" s="300"/>
      <c r="AP61" s="300"/>
      <c r="AQ61" s="300"/>
      <c r="AR61" s="300"/>
      <c r="AS61" s="300"/>
      <c r="AT61" s="300"/>
      <c r="AU61" s="300"/>
      <c r="AV61" s="300"/>
      <c r="AW61" s="300"/>
      <c r="AX61" s="300"/>
      <c r="AY61" s="300"/>
      <c r="AZ61" s="302"/>
      <c r="BA61" s="300"/>
      <c r="BB61" s="22"/>
      <c r="BC61" s="21"/>
      <c r="BD61" s="22"/>
      <c r="BE61" s="22"/>
      <c r="BF61" s="21"/>
      <c r="BG61" s="22"/>
      <c r="BH61" s="22"/>
      <c r="BI61" s="21"/>
      <c r="BJ61" s="22"/>
      <c r="BK61" s="22"/>
      <c r="BL61" s="21"/>
      <c r="BM61" s="15"/>
      <c r="BN61" s="15"/>
      <c r="BO61" s="15"/>
      <c r="BP61" s="15"/>
      <c r="BQ61" s="15"/>
      <c r="BR61" s="15"/>
      <c r="BS61" s="15"/>
    </row>
    <row r="62" spans="1:72" ht="3" customHeight="1" thickBot="1">
      <c r="A62" s="295"/>
      <c r="B62" s="302"/>
      <c r="C62" s="300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300"/>
      <c r="O62" s="300"/>
      <c r="P62" s="300"/>
      <c r="Q62" s="300"/>
      <c r="R62" s="300"/>
      <c r="S62" s="300"/>
      <c r="T62" s="300"/>
      <c r="U62" s="300"/>
      <c r="V62" s="300"/>
      <c r="W62" s="300"/>
      <c r="X62" s="300"/>
      <c r="Y62" s="300"/>
      <c r="Z62" s="300"/>
      <c r="AA62" s="300"/>
      <c r="AB62" s="300"/>
      <c r="AC62" s="300"/>
      <c r="AD62" s="300"/>
      <c r="AE62" s="300"/>
      <c r="AF62" s="300"/>
      <c r="AG62" s="300"/>
      <c r="AH62" s="300"/>
      <c r="AI62" s="300"/>
      <c r="AJ62" s="300"/>
      <c r="AK62" s="300"/>
      <c r="AL62" s="300"/>
      <c r="AM62" s="300"/>
      <c r="AN62" s="300"/>
      <c r="AO62" s="300"/>
      <c r="AP62" s="300"/>
      <c r="AQ62" s="300"/>
      <c r="AR62" s="300"/>
      <c r="AS62" s="300"/>
      <c r="AT62" s="300"/>
      <c r="AU62" s="300"/>
      <c r="AV62" s="300"/>
      <c r="AW62" s="300"/>
      <c r="AX62" s="300"/>
      <c r="AY62" s="300"/>
      <c r="AZ62" s="302"/>
      <c r="BA62" s="300"/>
      <c r="BB62" s="22"/>
      <c r="BC62" s="21"/>
      <c r="BD62" s="22"/>
      <c r="BE62" s="22"/>
      <c r="BF62" s="21"/>
      <c r="BG62" s="22"/>
      <c r="BH62" s="22"/>
      <c r="BI62" s="21"/>
      <c r="BJ62" s="22"/>
      <c r="BK62" s="22"/>
      <c r="BL62" s="21"/>
      <c r="BM62" s="15"/>
      <c r="BN62" s="15"/>
      <c r="BO62" s="15"/>
      <c r="BP62" s="15"/>
      <c r="BQ62" s="15"/>
      <c r="BR62" s="15"/>
      <c r="BS62" s="15"/>
    </row>
    <row r="63" spans="1:72" ht="2.25" customHeight="1" thickBot="1">
      <c r="A63" s="19"/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  <c r="P63" s="294"/>
      <c r="Q63" s="294"/>
      <c r="R63" s="294"/>
      <c r="S63" s="294"/>
      <c r="T63" s="294"/>
      <c r="U63" s="294"/>
      <c r="V63" s="294"/>
      <c r="W63" s="294"/>
      <c r="X63" s="294"/>
      <c r="Y63" s="294"/>
      <c r="Z63" s="294"/>
      <c r="AA63" s="294"/>
      <c r="AB63" s="294"/>
      <c r="AC63" s="294"/>
      <c r="AD63" s="294"/>
      <c r="AE63" s="294"/>
      <c r="AF63" s="294"/>
      <c r="AG63" s="294"/>
      <c r="AH63" s="294"/>
      <c r="AI63" s="294"/>
      <c r="AJ63" s="294"/>
      <c r="AK63" s="294"/>
      <c r="AL63" s="294"/>
      <c r="AM63" s="294"/>
      <c r="AN63" s="294"/>
      <c r="AO63" s="294"/>
      <c r="AP63" s="294"/>
      <c r="AQ63" s="294"/>
      <c r="AR63" s="294"/>
      <c r="AS63" s="294"/>
      <c r="AT63" s="294"/>
      <c r="AU63" s="294"/>
      <c r="AV63" s="294"/>
      <c r="AW63" s="294"/>
      <c r="AX63" s="294"/>
      <c r="AY63" s="294"/>
      <c r="AZ63" s="294"/>
      <c r="BA63" s="294"/>
      <c r="BB63" s="22"/>
      <c r="BC63" s="21"/>
      <c r="BD63" s="22"/>
      <c r="BE63" s="22"/>
      <c r="BF63" s="21"/>
      <c r="BG63" s="22"/>
      <c r="BH63" s="22"/>
      <c r="BI63" s="21"/>
      <c r="BJ63" s="22"/>
      <c r="BK63" s="22"/>
      <c r="BL63" s="21"/>
      <c r="BM63" s="15"/>
      <c r="BN63" s="15"/>
      <c r="BO63" s="15"/>
      <c r="BP63" s="15"/>
      <c r="BQ63" s="15"/>
      <c r="BR63" s="15"/>
      <c r="BS63" s="15"/>
    </row>
    <row r="64" spans="1:72" ht="11.25" customHeight="1" thickBot="1">
      <c r="A64" s="295" t="s">
        <v>388</v>
      </c>
      <c r="B64" s="302"/>
      <c r="C64" s="300"/>
      <c r="D64" s="300"/>
      <c r="E64" s="300"/>
      <c r="F64" s="300"/>
      <c r="G64" s="300"/>
      <c r="H64" s="300"/>
      <c r="I64" s="300"/>
      <c r="J64" s="300"/>
      <c r="K64" s="300"/>
      <c r="L64" s="300"/>
      <c r="M64" s="300"/>
      <c r="N64" s="300"/>
      <c r="O64" s="300"/>
      <c r="P64" s="300"/>
      <c r="Q64" s="300" t="s">
        <v>0</v>
      </c>
      <c r="R64" s="24"/>
      <c r="S64" s="300" t="s">
        <v>397</v>
      </c>
      <c r="T64" s="300" t="s">
        <v>397</v>
      </c>
      <c r="U64" s="300"/>
      <c r="V64" s="300"/>
      <c r="W64" s="300"/>
      <c r="X64" s="300"/>
      <c r="Y64" s="300"/>
      <c r="Z64" s="300"/>
      <c r="AA64" s="300"/>
      <c r="AB64" s="300"/>
      <c r="AC64" s="300" t="s">
        <v>0</v>
      </c>
      <c r="AD64" s="300" t="s">
        <v>0</v>
      </c>
      <c r="AE64" s="300" t="s">
        <v>0</v>
      </c>
      <c r="AF64" s="300"/>
      <c r="AG64" s="300"/>
      <c r="AH64" s="300"/>
      <c r="AI64" s="300"/>
      <c r="AJ64" s="300"/>
      <c r="AK64" s="300"/>
      <c r="AL64" s="300"/>
      <c r="AM64" s="300"/>
      <c r="AN64" s="300"/>
      <c r="AO64" s="300"/>
      <c r="AP64" s="300" t="s">
        <v>18</v>
      </c>
      <c r="AQ64" s="300">
        <v>8</v>
      </c>
      <c r="AR64" s="24"/>
      <c r="AS64" s="88" t="s">
        <v>398</v>
      </c>
      <c r="AT64" s="303" t="s">
        <v>397</v>
      </c>
      <c r="AU64" s="300" t="s">
        <v>397</v>
      </c>
      <c r="AV64" s="300" t="s">
        <v>397</v>
      </c>
      <c r="AW64" s="300" t="s">
        <v>397</v>
      </c>
      <c r="AX64" s="300" t="s">
        <v>397</v>
      </c>
      <c r="AY64" s="300" t="s">
        <v>397</v>
      </c>
      <c r="AZ64" s="300" t="s">
        <v>397</v>
      </c>
      <c r="BA64" s="302" t="s">
        <v>397</v>
      </c>
      <c r="BB64" s="300"/>
      <c r="BC64" s="22"/>
      <c r="BD64" s="21"/>
      <c r="BE64" s="22"/>
      <c r="BF64" s="22"/>
      <c r="BG64" s="21"/>
      <c r="BH64" s="22"/>
      <c r="BI64" s="22"/>
      <c r="BJ64" s="21"/>
      <c r="BK64" s="22"/>
      <c r="BL64" s="22"/>
      <c r="BM64" s="21"/>
      <c r="BN64" s="15"/>
      <c r="BO64" s="15"/>
      <c r="BP64" s="15"/>
      <c r="BQ64" s="15"/>
      <c r="BR64" s="15"/>
      <c r="BS64" s="15"/>
      <c r="BT64" s="15"/>
    </row>
    <row r="65" spans="1:72" ht="11.25" customHeight="1" thickBot="1">
      <c r="A65" s="295"/>
      <c r="B65" s="302"/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300"/>
      <c r="N65" s="300"/>
      <c r="O65" s="300"/>
      <c r="P65" s="300"/>
      <c r="Q65" s="300"/>
      <c r="R65" s="25"/>
      <c r="S65" s="300"/>
      <c r="T65" s="300"/>
      <c r="U65" s="300"/>
      <c r="V65" s="300"/>
      <c r="W65" s="300"/>
      <c r="X65" s="300"/>
      <c r="Y65" s="300"/>
      <c r="Z65" s="300"/>
      <c r="AA65" s="300"/>
      <c r="AB65" s="300"/>
      <c r="AC65" s="300"/>
      <c r="AD65" s="300"/>
      <c r="AE65" s="300"/>
      <c r="AF65" s="300"/>
      <c r="AG65" s="300"/>
      <c r="AH65" s="300"/>
      <c r="AI65" s="300"/>
      <c r="AJ65" s="300"/>
      <c r="AK65" s="300"/>
      <c r="AL65" s="300"/>
      <c r="AM65" s="300"/>
      <c r="AN65" s="300"/>
      <c r="AO65" s="300"/>
      <c r="AP65" s="300"/>
      <c r="AQ65" s="300"/>
      <c r="AR65" s="70"/>
      <c r="AS65" s="88" t="s">
        <v>398</v>
      </c>
      <c r="AT65" s="304"/>
      <c r="AU65" s="300"/>
      <c r="AV65" s="300"/>
      <c r="AW65" s="300"/>
      <c r="AX65" s="300"/>
      <c r="AY65" s="300"/>
      <c r="AZ65" s="300"/>
      <c r="BA65" s="302"/>
      <c r="BB65" s="300"/>
      <c r="BC65" s="22"/>
      <c r="BD65" s="21"/>
      <c r="BE65" s="22"/>
      <c r="BF65" s="22"/>
      <c r="BG65" s="21"/>
      <c r="BH65" s="22"/>
      <c r="BI65" s="22"/>
      <c r="BJ65" s="21"/>
      <c r="BK65" s="22"/>
      <c r="BL65" s="22"/>
      <c r="BM65" s="21"/>
      <c r="BN65" s="15"/>
      <c r="BO65" s="15"/>
      <c r="BP65" s="15"/>
      <c r="BQ65" s="15"/>
      <c r="BR65" s="15"/>
      <c r="BS65" s="15"/>
      <c r="BT65" s="15"/>
    </row>
    <row r="66" spans="1:72" ht="11.25" customHeight="1" thickBot="1">
      <c r="A66" s="295"/>
      <c r="B66" s="302"/>
      <c r="C66" s="300"/>
      <c r="D66" s="300"/>
      <c r="E66" s="300"/>
      <c r="F66" s="300"/>
      <c r="G66" s="300"/>
      <c r="H66" s="300"/>
      <c r="I66" s="300"/>
      <c r="J66" s="300"/>
      <c r="K66" s="300"/>
      <c r="L66" s="300"/>
      <c r="M66" s="300"/>
      <c r="N66" s="300"/>
      <c r="O66" s="300"/>
      <c r="P66" s="300"/>
      <c r="Q66" s="300"/>
      <c r="R66" s="25"/>
      <c r="S66" s="300"/>
      <c r="T66" s="300"/>
      <c r="U66" s="300"/>
      <c r="V66" s="300"/>
      <c r="W66" s="300"/>
      <c r="X66" s="300"/>
      <c r="Y66" s="300"/>
      <c r="Z66" s="300"/>
      <c r="AA66" s="300"/>
      <c r="AB66" s="300"/>
      <c r="AC66" s="300"/>
      <c r="AD66" s="300"/>
      <c r="AE66" s="300"/>
      <c r="AF66" s="300"/>
      <c r="AG66" s="300"/>
      <c r="AH66" s="300"/>
      <c r="AI66" s="300"/>
      <c r="AJ66" s="300"/>
      <c r="AK66" s="300"/>
      <c r="AL66" s="300"/>
      <c r="AM66" s="300"/>
      <c r="AN66" s="300"/>
      <c r="AO66" s="300"/>
      <c r="AP66" s="300"/>
      <c r="AQ66" s="300"/>
      <c r="AR66" s="70"/>
      <c r="AS66" s="88" t="s">
        <v>398</v>
      </c>
      <c r="AT66" s="304"/>
      <c r="AU66" s="300"/>
      <c r="AV66" s="300"/>
      <c r="AW66" s="300"/>
      <c r="AX66" s="300"/>
      <c r="AY66" s="300"/>
      <c r="AZ66" s="300"/>
      <c r="BA66" s="302"/>
      <c r="BB66" s="300"/>
      <c r="BC66" s="22"/>
      <c r="BD66" s="21"/>
      <c r="BE66" s="22"/>
      <c r="BF66" s="22"/>
      <c r="BG66" s="21"/>
      <c r="BH66" s="22"/>
      <c r="BI66" s="22"/>
      <c r="BJ66" s="21"/>
      <c r="BK66" s="22"/>
      <c r="BL66" s="22"/>
      <c r="BM66" s="21"/>
      <c r="BN66" s="15"/>
      <c r="BO66" s="15"/>
      <c r="BP66" s="15"/>
      <c r="BQ66" s="15"/>
      <c r="BR66" s="15"/>
      <c r="BS66" s="15"/>
      <c r="BT66" s="15"/>
    </row>
    <row r="67" spans="1:72" ht="11.25" customHeight="1" thickBot="1">
      <c r="A67" s="295"/>
      <c r="B67" s="302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24" t="s">
        <v>398</v>
      </c>
      <c r="S67" s="300"/>
      <c r="T67" s="300"/>
      <c r="U67" s="300"/>
      <c r="V67" s="300"/>
      <c r="W67" s="300"/>
      <c r="X67" s="300"/>
      <c r="Y67" s="300"/>
      <c r="Z67" s="300"/>
      <c r="AA67" s="300"/>
      <c r="AB67" s="300"/>
      <c r="AC67" s="300"/>
      <c r="AD67" s="300"/>
      <c r="AE67" s="300"/>
      <c r="AF67" s="300"/>
      <c r="AG67" s="300"/>
      <c r="AH67" s="300"/>
      <c r="AI67" s="300"/>
      <c r="AJ67" s="300"/>
      <c r="AK67" s="300"/>
      <c r="AL67" s="300"/>
      <c r="AM67" s="300"/>
      <c r="AN67" s="300"/>
      <c r="AO67" s="300"/>
      <c r="AP67" s="300"/>
      <c r="AQ67" s="300"/>
      <c r="AR67" s="88" t="s">
        <v>398</v>
      </c>
      <c r="AS67" s="88" t="s">
        <v>398</v>
      </c>
      <c r="AT67" s="304"/>
      <c r="AU67" s="300"/>
      <c r="AV67" s="300"/>
      <c r="AW67" s="300"/>
      <c r="AX67" s="300"/>
      <c r="AY67" s="300"/>
      <c r="AZ67" s="300"/>
      <c r="BA67" s="302"/>
      <c r="BB67" s="300"/>
      <c r="BC67" s="22"/>
      <c r="BD67" s="21"/>
      <c r="BE67" s="22"/>
      <c r="BF67" s="22"/>
      <c r="BG67" s="21"/>
      <c r="BH67" s="22"/>
      <c r="BI67" s="22"/>
      <c r="BJ67" s="21"/>
      <c r="BK67" s="22"/>
      <c r="BL67" s="22"/>
      <c r="BM67" s="21"/>
      <c r="BN67" s="15"/>
      <c r="BO67" s="15"/>
      <c r="BP67" s="15"/>
      <c r="BQ67" s="15"/>
      <c r="BR67" s="15"/>
      <c r="BS67" s="15"/>
      <c r="BT67" s="15"/>
    </row>
    <row r="68" spans="1:72" ht="11.25" customHeight="1" thickBot="1">
      <c r="A68" s="295"/>
      <c r="B68" s="302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25" t="s">
        <v>398</v>
      </c>
      <c r="S68" s="300"/>
      <c r="T68" s="300"/>
      <c r="U68" s="300"/>
      <c r="V68" s="300"/>
      <c r="W68" s="300"/>
      <c r="X68" s="300"/>
      <c r="Y68" s="300"/>
      <c r="Z68" s="300"/>
      <c r="AA68" s="300"/>
      <c r="AB68" s="300"/>
      <c r="AC68" s="300"/>
      <c r="AD68" s="300"/>
      <c r="AE68" s="300"/>
      <c r="AF68" s="300"/>
      <c r="AG68" s="300"/>
      <c r="AH68" s="300"/>
      <c r="AI68" s="300"/>
      <c r="AJ68" s="300"/>
      <c r="AK68" s="300"/>
      <c r="AL68" s="300"/>
      <c r="AM68" s="300"/>
      <c r="AN68" s="300"/>
      <c r="AO68" s="300"/>
      <c r="AP68" s="300"/>
      <c r="AQ68" s="300"/>
      <c r="AR68" s="88" t="s">
        <v>398</v>
      </c>
      <c r="AS68" s="88" t="s">
        <v>398</v>
      </c>
      <c r="AT68" s="304"/>
      <c r="AU68" s="300"/>
      <c r="AV68" s="300"/>
      <c r="AW68" s="300"/>
      <c r="AX68" s="300"/>
      <c r="AY68" s="300"/>
      <c r="AZ68" s="300"/>
      <c r="BA68" s="302"/>
      <c r="BB68" s="300"/>
      <c r="BC68" s="22"/>
      <c r="BD68" s="21"/>
      <c r="BE68" s="22"/>
      <c r="BF68" s="22"/>
      <c r="BG68" s="21"/>
      <c r="BH68" s="22"/>
      <c r="BI68" s="22"/>
      <c r="BJ68" s="21"/>
      <c r="BK68" s="22"/>
      <c r="BL68" s="22"/>
      <c r="BM68" s="21"/>
      <c r="BN68" s="15"/>
      <c r="BO68" s="15"/>
      <c r="BP68" s="15"/>
      <c r="BQ68" s="15"/>
      <c r="BR68" s="15"/>
      <c r="BS68" s="15"/>
      <c r="BT68" s="15"/>
    </row>
    <row r="69" spans="1:72" ht="11.25" customHeight="1" thickBot="1">
      <c r="A69" s="295"/>
      <c r="B69" s="302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  <c r="P69" s="300"/>
      <c r="Q69" s="300"/>
      <c r="R69" s="25" t="s">
        <v>398</v>
      </c>
      <c r="S69" s="300"/>
      <c r="T69" s="300"/>
      <c r="U69" s="300"/>
      <c r="V69" s="300"/>
      <c r="W69" s="300"/>
      <c r="X69" s="300"/>
      <c r="Y69" s="300"/>
      <c r="Z69" s="300"/>
      <c r="AA69" s="300"/>
      <c r="AB69" s="300"/>
      <c r="AC69" s="300"/>
      <c r="AD69" s="300"/>
      <c r="AE69" s="300"/>
      <c r="AF69" s="300"/>
      <c r="AG69" s="300"/>
      <c r="AH69" s="300"/>
      <c r="AI69" s="300"/>
      <c r="AJ69" s="300"/>
      <c r="AK69" s="300"/>
      <c r="AL69" s="300"/>
      <c r="AM69" s="300"/>
      <c r="AN69" s="300"/>
      <c r="AO69" s="300"/>
      <c r="AP69" s="300"/>
      <c r="AQ69" s="300"/>
      <c r="AR69" s="88" t="s">
        <v>398</v>
      </c>
      <c r="AS69" s="88" t="s">
        <v>398</v>
      </c>
      <c r="AT69" s="305"/>
      <c r="AU69" s="300"/>
      <c r="AV69" s="300"/>
      <c r="AW69" s="300"/>
      <c r="AX69" s="300"/>
      <c r="AY69" s="300"/>
      <c r="AZ69" s="300"/>
      <c r="BA69" s="302"/>
      <c r="BB69" s="300"/>
      <c r="BC69" s="22"/>
      <c r="BD69" s="21"/>
      <c r="BE69" s="22"/>
      <c r="BF69" s="22"/>
      <c r="BG69" s="21"/>
      <c r="BH69" s="22"/>
      <c r="BI69" s="22"/>
      <c r="BJ69" s="21"/>
      <c r="BK69" s="22"/>
      <c r="BL69" s="22"/>
      <c r="BM69" s="21"/>
      <c r="BN69" s="15"/>
      <c r="BO69" s="15"/>
      <c r="BP69" s="15"/>
      <c r="BQ69" s="15"/>
      <c r="BR69" s="15"/>
      <c r="BS69" s="15"/>
      <c r="BT69" s="15"/>
    </row>
    <row r="70" spans="1:72" ht="2.25" customHeight="1" thickBot="1">
      <c r="A70" s="19"/>
      <c r="B70" s="294"/>
      <c r="C70" s="294"/>
      <c r="D70" s="294"/>
      <c r="E70" s="294"/>
      <c r="F70" s="294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  <c r="AA70" s="294"/>
      <c r="AB70" s="294"/>
      <c r="AC70" s="294"/>
      <c r="AD70" s="294"/>
      <c r="AE70" s="294"/>
      <c r="AF70" s="294"/>
      <c r="AG70" s="294"/>
      <c r="AH70" s="294"/>
      <c r="AI70" s="294"/>
      <c r="AJ70" s="294"/>
      <c r="AK70" s="294"/>
      <c r="AL70" s="294"/>
      <c r="AM70" s="294"/>
      <c r="AN70" s="294"/>
      <c r="AO70" s="294"/>
      <c r="AP70" s="294"/>
      <c r="AQ70" s="294"/>
      <c r="AR70" s="294"/>
      <c r="AS70" s="294"/>
      <c r="AT70" s="294"/>
      <c r="AU70" s="294"/>
      <c r="AV70" s="294"/>
      <c r="AW70" s="294"/>
      <c r="AX70" s="294"/>
      <c r="AY70" s="294"/>
      <c r="AZ70" s="294"/>
      <c r="BA70" s="294"/>
      <c r="BB70" s="22"/>
      <c r="BC70" s="21"/>
      <c r="BD70" s="22"/>
      <c r="BE70" s="22"/>
      <c r="BF70" s="21"/>
      <c r="BG70" s="22"/>
      <c r="BH70" s="22"/>
      <c r="BI70" s="21"/>
      <c r="BJ70" s="22"/>
      <c r="BK70" s="22"/>
      <c r="BL70" s="21"/>
      <c r="BM70" s="15"/>
      <c r="BN70" s="15"/>
      <c r="BO70" s="15"/>
      <c r="BP70" s="15"/>
      <c r="BQ70" s="15"/>
      <c r="BR70" s="15"/>
      <c r="BS70" s="15"/>
    </row>
    <row r="71" spans="1:72" ht="11.25" customHeight="1" thickBot="1">
      <c r="A71" s="295" t="s">
        <v>389</v>
      </c>
      <c r="B71" s="302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  <c r="O71" s="300" t="s">
        <v>0</v>
      </c>
      <c r="P71" s="300" t="s">
        <v>0</v>
      </c>
      <c r="Q71" s="300"/>
      <c r="R71" s="24"/>
      <c r="S71" s="300" t="s">
        <v>397</v>
      </c>
      <c r="T71" s="300" t="s">
        <v>397</v>
      </c>
      <c r="U71" s="300"/>
      <c r="V71" s="300"/>
      <c r="W71" s="300"/>
      <c r="X71" s="300"/>
      <c r="Y71" s="300"/>
      <c r="Z71" s="300"/>
      <c r="AA71" s="300"/>
      <c r="AB71" s="24"/>
      <c r="AC71" s="300" t="s">
        <v>18</v>
      </c>
      <c r="AD71" s="300" t="s">
        <v>18</v>
      </c>
      <c r="AE71" s="24" t="s">
        <v>18</v>
      </c>
      <c r="AF71" s="24" t="s">
        <v>18</v>
      </c>
      <c r="AG71" s="24" t="s">
        <v>18</v>
      </c>
      <c r="AH71" s="300" t="s">
        <v>398</v>
      </c>
      <c r="AI71" s="300" t="s">
        <v>395</v>
      </c>
      <c r="AJ71" s="300" t="s">
        <v>395</v>
      </c>
      <c r="AK71" s="300" t="s">
        <v>395</v>
      </c>
      <c r="AL71" s="300" t="s">
        <v>395</v>
      </c>
      <c r="AM71" s="306" t="s">
        <v>399</v>
      </c>
      <c r="AN71" s="306" t="s">
        <v>399</v>
      </c>
      <c r="AO71" s="306" t="s">
        <v>399</v>
      </c>
      <c r="AP71" s="306" t="s">
        <v>399</v>
      </c>
      <c r="AQ71" s="300" t="s">
        <v>388</v>
      </c>
      <c r="AR71" s="300" t="s">
        <v>388</v>
      </c>
      <c r="AS71" s="300" t="s">
        <v>154</v>
      </c>
      <c r="AT71" s="300" t="s">
        <v>154</v>
      </c>
      <c r="AU71" s="300" t="s">
        <v>154</v>
      </c>
      <c r="AV71" s="300" t="s">
        <v>154</v>
      </c>
      <c r="AW71" s="300" t="s">
        <v>154</v>
      </c>
      <c r="AX71" s="300" t="s">
        <v>154</v>
      </c>
      <c r="AY71" s="300" t="s">
        <v>154</v>
      </c>
      <c r="AZ71" s="300" t="s">
        <v>154</v>
      </c>
      <c r="BA71" s="300" t="s">
        <v>154</v>
      </c>
      <c r="BB71" s="22"/>
      <c r="BC71" s="21"/>
      <c r="BD71" s="22"/>
      <c r="BE71" s="22"/>
      <c r="BF71" s="21"/>
      <c r="BG71" s="22"/>
      <c r="BH71" s="22"/>
      <c r="BI71" s="21"/>
      <c r="BJ71" s="22"/>
      <c r="BK71" s="22"/>
      <c r="BL71" s="21"/>
      <c r="BM71" s="15"/>
      <c r="BN71" s="15"/>
      <c r="BO71" s="15"/>
      <c r="BP71" s="15"/>
      <c r="BQ71" s="15"/>
      <c r="BR71" s="15"/>
      <c r="BS71" s="15"/>
    </row>
    <row r="72" spans="1:72" ht="11.25" customHeight="1" thickBot="1">
      <c r="A72" s="295"/>
      <c r="B72" s="302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25"/>
      <c r="S72" s="300"/>
      <c r="T72" s="300"/>
      <c r="U72" s="300"/>
      <c r="V72" s="300"/>
      <c r="W72" s="300"/>
      <c r="X72" s="300"/>
      <c r="Y72" s="300"/>
      <c r="Z72" s="300"/>
      <c r="AA72" s="300"/>
      <c r="AB72" s="25"/>
      <c r="AC72" s="300"/>
      <c r="AD72" s="300"/>
      <c r="AE72" s="25" t="s">
        <v>18</v>
      </c>
      <c r="AF72" s="25" t="s">
        <v>18</v>
      </c>
      <c r="AG72" s="25" t="s">
        <v>18</v>
      </c>
      <c r="AH72" s="300"/>
      <c r="AI72" s="300"/>
      <c r="AJ72" s="300"/>
      <c r="AK72" s="300"/>
      <c r="AL72" s="300"/>
      <c r="AM72" s="306"/>
      <c r="AN72" s="306"/>
      <c r="AO72" s="306"/>
      <c r="AP72" s="306"/>
      <c r="AQ72" s="300"/>
      <c r="AR72" s="300"/>
      <c r="AS72" s="300"/>
      <c r="AT72" s="300"/>
      <c r="AU72" s="300"/>
      <c r="AV72" s="300"/>
      <c r="AW72" s="300"/>
      <c r="AX72" s="300"/>
      <c r="AY72" s="300"/>
      <c r="AZ72" s="300"/>
      <c r="BA72" s="300"/>
      <c r="BB72" s="22"/>
      <c r="BC72" s="21"/>
      <c r="BD72" s="22"/>
      <c r="BE72" s="22"/>
      <c r="BF72" s="21"/>
      <c r="BG72" s="22"/>
      <c r="BH72" s="22"/>
      <c r="BI72" s="21"/>
      <c r="BJ72" s="22"/>
      <c r="BK72" s="22"/>
      <c r="BL72" s="21"/>
      <c r="BM72" s="15"/>
      <c r="BN72" s="15"/>
      <c r="BO72" s="15"/>
      <c r="BP72" s="15"/>
      <c r="BQ72" s="15"/>
      <c r="BR72" s="15"/>
      <c r="BS72" s="15"/>
    </row>
    <row r="73" spans="1:72" ht="11.25" customHeight="1" thickBot="1">
      <c r="A73" s="295"/>
      <c r="B73" s="302"/>
      <c r="C73" s="300"/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25"/>
      <c r="S73" s="300"/>
      <c r="T73" s="300"/>
      <c r="U73" s="300"/>
      <c r="V73" s="300"/>
      <c r="W73" s="300"/>
      <c r="X73" s="300"/>
      <c r="Y73" s="300"/>
      <c r="Z73" s="300"/>
      <c r="AA73" s="300"/>
      <c r="AB73" s="25"/>
      <c r="AC73" s="300"/>
      <c r="AD73" s="300"/>
      <c r="AE73" s="25" t="s">
        <v>18</v>
      </c>
      <c r="AF73" s="25" t="s">
        <v>18</v>
      </c>
      <c r="AG73" s="25" t="s">
        <v>18</v>
      </c>
      <c r="AH73" s="300"/>
      <c r="AI73" s="300"/>
      <c r="AJ73" s="300"/>
      <c r="AK73" s="300"/>
      <c r="AL73" s="300"/>
      <c r="AM73" s="306"/>
      <c r="AN73" s="306"/>
      <c r="AO73" s="306"/>
      <c r="AP73" s="306"/>
      <c r="AQ73" s="300"/>
      <c r="AR73" s="300"/>
      <c r="AS73" s="300"/>
      <c r="AT73" s="300"/>
      <c r="AU73" s="300"/>
      <c r="AV73" s="300"/>
      <c r="AW73" s="300"/>
      <c r="AX73" s="300"/>
      <c r="AY73" s="300"/>
      <c r="AZ73" s="300"/>
      <c r="BA73" s="300"/>
      <c r="BB73" s="22"/>
      <c r="BC73" s="21"/>
      <c r="BD73" s="22"/>
      <c r="BE73" s="22"/>
      <c r="BF73" s="21"/>
      <c r="BG73" s="22"/>
      <c r="BH73" s="22"/>
      <c r="BI73" s="21"/>
      <c r="BJ73" s="22"/>
      <c r="BK73" s="22"/>
      <c r="BL73" s="21"/>
      <c r="BM73" s="15"/>
      <c r="BN73" s="15"/>
      <c r="BO73" s="15"/>
      <c r="BP73" s="15"/>
      <c r="BQ73" s="15"/>
      <c r="BR73" s="15"/>
      <c r="BS73" s="15"/>
    </row>
    <row r="74" spans="1:72" ht="11.25" customHeight="1" thickBot="1">
      <c r="A74" s="295"/>
      <c r="B74" s="302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24" t="s">
        <v>398</v>
      </c>
      <c r="S74" s="300"/>
      <c r="T74" s="300"/>
      <c r="U74" s="300"/>
      <c r="V74" s="300"/>
      <c r="W74" s="300"/>
      <c r="X74" s="300"/>
      <c r="Y74" s="300"/>
      <c r="Z74" s="300"/>
      <c r="AA74" s="300"/>
      <c r="AB74" s="24" t="s">
        <v>18</v>
      </c>
      <c r="AC74" s="300"/>
      <c r="AD74" s="300"/>
      <c r="AE74" s="24" t="s">
        <v>0</v>
      </c>
      <c r="AF74" s="24" t="s">
        <v>0</v>
      </c>
      <c r="AG74" s="24" t="s">
        <v>398</v>
      </c>
      <c r="AH74" s="300"/>
      <c r="AI74" s="300"/>
      <c r="AJ74" s="300"/>
      <c r="AK74" s="300"/>
      <c r="AL74" s="300"/>
      <c r="AM74" s="306"/>
      <c r="AN74" s="306"/>
      <c r="AO74" s="306"/>
      <c r="AP74" s="306"/>
      <c r="AQ74" s="300"/>
      <c r="AR74" s="300"/>
      <c r="AS74" s="300"/>
      <c r="AT74" s="300"/>
      <c r="AU74" s="300"/>
      <c r="AV74" s="300"/>
      <c r="AW74" s="300"/>
      <c r="AX74" s="300"/>
      <c r="AY74" s="300"/>
      <c r="AZ74" s="300"/>
      <c r="BA74" s="300"/>
      <c r="BB74" s="22"/>
      <c r="BC74" s="21"/>
      <c r="BD74" s="22"/>
      <c r="BE74" s="22"/>
      <c r="BF74" s="21"/>
      <c r="BG74" s="22"/>
      <c r="BH74" s="22"/>
      <c r="BI74" s="21"/>
      <c r="BJ74" s="22"/>
      <c r="BK74" s="22"/>
      <c r="BL74" s="21"/>
      <c r="BM74" s="15"/>
      <c r="BN74" s="15"/>
      <c r="BO74" s="15"/>
      <c r="BP74" s="15"/>
      <c r="BQ74" s="15"/>
      <c r="BR74" s="15"/>
      <c r="BS74" s="15"/>
    </row>
    <row r="75" spans="1:72" ht="11.25" customHeight="1" thickBot="1">
      <c r="A75" s="295"/>
      <c r="B75" s="302"/>
      <c r="C75" s="300"/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25" t="s">
        <v>398</v>
      </c>
      <c r="S75" s="300"/>
      <c r="T75" s="300"/>
      <c r="U75" s="300"/>
      <c r="V75" s="300"/>
      <c r="W75" s="300"/>
      <c r="X75" s="300"/>
      <c r="Y75" s="300"/>
      <c r="Z75" s="300"/>
      <c r="AA75" s="300"/>
      <c r="AB75" s="25" t="s">
        <v>18</v>
      </c>
      <c r="AC75" s="300"/>
      <c r="AD75" s="300"/>
      <c r="AE75" s="25" t="s">
        <v>0</v>
      </c>
      <c r="AF75" s="25" t="s">
        <v>0</v>
      </c>
      <c r="AG75" s="25" t="s">
        <v>398</v>
      </c>
      <c r="AH75" s="300"/>
      <c r="AI75" s="300"/>
      <c r="AJ75" s="300"/>
      <c r="AK75" s="300"/>
      <c r="AL75" s="300"/>
      <c r="AM75" s="306"/>
      <c r="AN75" s="306"/>
      <c r="AO75" s="306"/>
      <c r="AP75" s="306"/>
      <c r="AQ75" s="300"/>
      <c r="AR75" s="300"/>
      <c r="AS75" s="300"/>
      <c r="AT75" s="300"/>
      <c r="AU75" s="300"/>
      <c r="AV75" s="300"/>
      <c r="AW75" s="300"/>
      <c r="AX75" s="300"/>
      <c r="AY75" s="300"/>
      <c r="AZ75" s="300"/>
      <c r="BA75" s="300"/>
      <c r="BB75" s="22"/>
      <c r="BC75" s="21"/>
      <c r="BD75" s="22"/>
      <c r="BE75" s="22"/>
      <c r="BF75" s="21"/>
      <c r="BG75" s="22"/>
      <c r="BH75" s="22"/>
      <c r="BI75" s="21"/>
      <c r="BJ75" s="22"/>
      <c r="BK75" s="22"/>
      <c r="BL75" s="21"/>
      <c r="BM75" s="15"/>
      <c r="BN75" s="15"/>
      <c r="BO75" s="15"/>
      <c r="BP75" s="15"/>
      <c r="BQ75" s="15"/>
      <c r="BR75" s="15"/>
      <c r="BS75" s="15"/>
    </row>
    <row r="76" spans="1:72" ht="11.25" customHeight="1" thickBot="1">
      <c r="A76" s="295"/>
      <c r="B76" s="302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25" t="s">
        <v>398</v>
      </c>
      <c r="S76" s="300"/>
      <c r="T76" s="300"/>
      <c r="U76" s="300"/>
      <c r="V76" s="300"/>
      <c r="W76" s="300"/>
      <c r="X76" s="300"/>
      <c r="Y76" s="300"/>
      <c r="Z76" s="300"/>
      <c r="AA76" s="300"/>
      <c r="AB76" s="25" t="s">
        <v>18</v>
      </c>
      <c r="AC76" s="300"/>
      <c r="AD76" s="300"/>
      <c r="AE76" s="25" t="s">
        <v>0</v>
      </c>
      <c r="AF76" s="25" t="s">
        <v>0</v>
      </c>
      <c r="AG76" s="25" t="s">
        <v>398</v>
      </c>
      <c r="AH76" s="300"/>
      <c r="AI76" s="300"/>
      <c r="AJ76" s="300"/>
      <c r="AK76" s="300"/>
      <c r="AL76" s="300"/>
      <c r="AM76" s="306"/>
      <c r="AN76" s="306"/>
      <c r="AO76" s="306"/>
      <c r="AP76" s="306"/>
      <c r="AQ76" s="300"/>
      <c r="AR76" s="300"/>
      <c r="AS76" s="300"/>
      <c r="AT76" s="300"/>
      <c r="AU76" s="300"/>
      <c r="AV76" s="300"/>
      <c r="AW76" s="300"/>
      <c r="AX76" s="300"/>
      <c r="AY76" s="300"/>
      <c r="AZ76" s="300"/>
      <c r="BA76" s="300"/>
      <c r="BB76" s="22"/>
      <c r="BC76" s="21"/>
      <c r="BD76" s="22"/>
      <c r="BE76" s="22"/>
      <c r="BF76" s="21"/>
      <c r="BG76" s="22"/>
      <c r="BH76" s="22"/>
      <c r="BI76" s="21"/>
      <c r="BJ76" s="22"/>
      <c r="BK76" s="22"/>
      <c r="BL76" s="21"/>
      <c r="BM76" s="15"/>
      <c r="BN76" s="15"/>
      <c r="BO76" s="15"/>
      <c r="BP76" s="15"/>
      <c r="BQ76" s="15"/>
      <c r="BR76" s="15"/>
      <c r="BS76" s="15"/>
    </row>
    <row r="77" spans="1:72" ht="13.5" hidden="1" customHeight="1">
      <c r="A77" s="19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294"/>
      <c r="AB77" s="294"/>
      <c r="AC77" s="294"/>
      <c r="AD77" s="294"/>
      <c r="AE77" s="294"/>
      <c r="AF77" s="294"/>
      <c r="AG77" s="294"/>
      <c r="AH77" s="294"/>
      <c r="AI77" s="294"/>
      <c r="AJ77" s="294"/>
      <c r="AK77" s="294"/>
      <c r="AL77" s="294"/>
      <c r="AM77" s="294"/>
      <c r="AN77" s="294"/>
      <c r="AO77" s="294"/>
      <c r="AP77" s="294"/>
      <c r="AQ77" s="294"/>
      <c r="AR77" s="294"/>
      <c r="AS77" s="294"/>
      <c r="AT77" s="294"/>
      <c r="AU77" s="294"/>
      <c r="AV77" s="294"/>
      <c r="AW77" s="294"/>
      <c r="AX77" s="294"/>
      <c r="AY77" s="294"/>
      <c r="AZ77" s="294"/>
      <c r="BA77" s="294"/>
      <c r="BB77" s="22"/>
      <c r="BC77" s="21"/>
      <c r="BD77" s="22"/>
      <c r="BE77" s="22"/>
      <c r="BF77" s="21"/>
      <c r="BG77" s="22"/>
      <c r="BH77" s="22"/>
      <c r="BI77" s="21"/>
      <c r="BJ77" s="22"/>
      <c r="BK77" s="22"/>
      <c r="BL77" s="21"/>
      <c r="BM77" s="15"/>
      <c r="BN77" s="15"/>
      <c r="BO77" s="15"/>
      <c r="BP77" s="15"/>
      <c r="BQ77" s="15"/>
      <c r="BR77" s="15"/>
      <c r="BS77" s="15"/>
    </row>
    <row r="78" spans="1:72" ht="13.5" hidden="1" customHeight="1">
      <c r="A78" s="295" t="s">
        <v>390</v>
      </c>
      <c r="B78" s="300" t="s">
        <v>154</v>
      </c>
      <c r="C78" s="300" t="s">
        <v>154</v>
      </c>
      <c r="D78" s="300" t="s">
        <v>154</v>
      </c>
      <c r="E78" s="300" t="s">
        <v>154</v>
      </c>
      <c r="F78" s="300" t="s">
        <v>154</v>
      </c>
      <c r="G78" s="300" t="s">
        <v>154</v>
      </c>
      <c r="H78" s="300" t="s">
        <v>154</v>
      </c>
      <c r="I78" s="300" t="s">
        <v>154</v>
      </c>
      <c r="J78" s="300" t="s">
        <v>154</v>
      </c>
      <c r="K78" s="300" t="s">
        <v>154</v>
      </c>
      <c r="L78" s="300" t="s">
        <v>154</v>
      </c>
      <c r="M78" s="300" t="s">
        <v>154</v>
      </c>
      <c r="N78" s="300" t="s">
        <v>154</v>
      </c>
      <c r="O78" s="300" t="s">
        <v>154</v>
      </c>
      <c r="P78" s="300" t="s">
        <v>154</v>
      </c>
      <c r="Q78" s="300" t="s">
        <v>154</v>
      </c>
      <c r="R78" s="300" t="s">
        <v>154</v>
      </c>
      <c r="S78" s="300" t="s">
        <v>154</v>
      </c>
      <c r="T78" s="300" t="s">
        <v>154</v>
      </c>
      <c r="U78" s="300" t="s">
        <v>154</v>
      </c>
      <c r="V78" s="300" t="s">
        <v>154</v>
      </c>
      <c r="W78" s="300" t="s">
        <v>154</v>
      </c>
      <c r="X78" s="300" t="s">
        <v>154</v>
      </c>
      <c r="Y78" s="300" t="s">
        <v>154</v>
      </c>
      <c r="Z78" s="300" t="s">
        <v>154</v>
      </c>
      <c r="AA78" s="300" t="s">
        <v>154</v>
      </c>
      <c r="AB78" s="300" t="s">
        <v>154</v>
      </c>
      <c r="AC78" s="300" t="s">
        <v>154</v>
      </c>
      <c r="AD78" s="300" t="s">
        <v>154</v>
      </c>
      <c r="AE78" s="300" t="s">
        <v>154</v>
      </c>
      <c r="AF78" s="300" t="s">
        <v>154</v>
      </c>
      <c r="AG78" s="300" t="s">
        <v>154</v>
      </c>
      <c r="AH78" s="300" t="s">
        <v>154</v>
      </c>
      <c r="AI78" s="300" t="s">
        <v>154</v>
      </c>
      <c r="AJ78" s="300" t="s">
        <v>154</v>
      </c>
      <c r="AK78" s="300" t="s">
        <v>154</v>
      </c>
      <c r="AL78" s="300" t="s">
        <v>154</v>
      </c>
      <c r="AM78" s="300" t="s">
        <v>154</v>
      </c>
      <c r="AN78" s="300" t="s">
        <v>154</v>
      </c>
      <c r="AO78" s="300" t="s">
        <v>154</v>
      </c>
      <c r="AP78" s="300" t="s">
        <v>154</v>
      </c>
      <c r="AQ78" s="300" t="s">
        <v>154</v>
      </c>
      <c r="AR78" s="300" t="s">
        <v>154</v>
      </c>
      <c r="AS78" s="300" t="s">
        <v>154</v>
      </c>
      <c r="AT78" s="300" t="s">
        <v>154</v>
      </c>
      <c r="AU78" s="300" t="s">
        <v>154</v>
      </c>
      <c r="AV78" s="300" t="s">
        <v>154</v>
      </c>
      <c r="AW78" s="300" t="s">
        <v>154</v>
      </c>
      <c r="AX78" s="300" t="s">
        <v>154</v>
      </c>
      <c r="AY78" s="300" t="s">
        <v>154</v>
      </c>
      <c r="AZ78" s="300" t="s">
        <v>154</v>
      </c>
      <c r="BA78" s="300" t="s">
        <v>154</v>
      </c>
      <c r="BB78" s="22"/>
      <c r="BC78" s="21"/>
      <c r="BD78" s="22"/>
      <c r="BE78" s="22"/>
      <c r="BF78" s="21"/>
      <c r="BG78" s="22"/>
      <c r="BH78" s="22"/>
      <c r="BI78" s="21"/>
      <c r="BJ78" s="22"/>
      <c r="BK78" s="22"/>
      <c r="BL78" s="21"/>
      <c r="BM78" s="15"/>
      <c r="BN78" s="15"/>
      <c r="BO78" s="15"/>
      <c r="BP78" s="15"/>
      <c r="BQ78" s="15"/>
      <c r="BR78" s="15"/>
      <c r="BS78" s="15"/>
    </row>
    <row r="79" spans="1:72" ht="13.5" hidden="1" customHeight="1">
      <c r="A79" s="295"/>
      <c r="B79" s="300"/>
      <c r="C79" s="300"/>
      <c r="D79" s="300"/>
      <c r="E79" s="300"/>
      <c r="F79" s="300"/>
      <c r="G79" s="300"/>
      <c r="H79" s="300"/>
      <c r="I79" s="300"/>
      <c r="J79" s="300"/>
      <c r="K79" s="300"/>
      <c r="L79" s="300"/>
      <c r="M79" s="300"/>
      <c r="N79" s="300"/>
      <c r="O79" s="300"/>
      <c r="P79" s="300"/>
      <c r="Q79" s="300"/>
      <c r="R79" s="300"/>
      <c r="S79" s="300"/>
      <c r="T79" s="300"/>
      <c r="U79" s="300"/>
      <c r="V79" s="300"/>
      <c r="W79" s="300"/>
      <c r="X79" s="300"/>
      <c r="Y79" s="300"/>
      <c r="Z79" s="300"/>
      <c r="AA79" s="300"/>
      <c r="AB79" s="300"/>
      <c r="AC79" s="300"/>
      <c r="AD79" s="300"/>
      <c r="AE79" s="300"/>
      <c r="AF79" s="300"/>
      <c r="AG79" s="300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300"/>
      <c r="AX79" s="300"/>
      <c r="AY79" s="300"/>
      <c r="AZ79" s="300"/>
      <c r="BA79" s="300"/>
      <c r="BB79" s="22"/>
      <c r="BC79" s="21"/>
      <c r="BD79" s="22"/>
      <c r="BE79" s="22"/>
      <c r="BF79" s="21"/>
      <c r="BG79" s="22"/>
      <c r="BH79" s="22"/>
      <c r="BI79" s="21"/>
      <c r="BJ79" s="22"/>
      <c r="BK79" s="22"/>
      <c r="BL79" s="21"/>
      <c r="BM79" s="15"/>
      <c r="BN79" s="15"/>
      <c r="BO79" s="15"/>
      <c r="BP79" s="15"/>
      <c r="BQ79" s="15"/>
      <c r="BR79" s="15"/>
      <c r="BS79" s="15"/>
    </row>
    <row r="80" spans="1:72" ht="13.5" hidden="1" customHeight="1">
      <c r="A80" s="295"/>
      <c r="B80" s="300"/>
      <c r="C80" s="300"/>
      <c r="D80" s="300"/>
      <c r="E80" s="300"/>
      <c r="F80" s="300"/>
      <c r="G80" s="300"/>
      <c r="H80" s="300"/>
      <c r="I80" s="300"/>
      <c r="J80" s="300"/>
      <c r="K80" s="300"/>
      <c r="L80" s="300"/>
      <c r="M80" s="300"/>
      <c r="N80" s="300"/>
      <c r="O80" s="300"/>
      <c r="P80" s="300"/>
      <c r="Q80" s="300"/>
      <c r="R80" s="300"/>
      <c r="S80" s="300"/>
      <c r="T80" s="300"/>
      <c r="U80" s="300"/>
      <c r="V80" s="300"/>
      <c r="W80" s="300"/>
      <c r="X80" s="300"/>
      <c r="Y80" s="300"/>
      <c r="Z80" s="300"/>
      <c r="AA80" s="300"/>
      <c r="AB80" s="300"/>
      <c r="AC80" s="300"/>
      <c r="AD80" s="300"/>
      <c r="AE80" s="300"/>
      <c r="AF80" s="300"/>
      <c r="AG80" s="300"/>
      <c r="AH80" s="300"/>
      <c r="AI80" s="300"/>
      <c r="AJ80" s="300"/>
      <c r="AK80" s="300"/>
      <c r="AL80" s="300"/>
      <c r="AM80" s="300"/>
      <c r="AN80" s="300"/>
      <c r="AO80" s="300"/>
      <c r="AP80" s="300"/>
      <c r="AQ80" s="300"/>
      <c r="AR80" s="300"/>
      <c r="AS80" s="300"/>
      <c r="AT80" s="300"/>
      <c r="AU80" s="300"/>
      <c r="AV80" s="300"/>
      <c r="AW80" s="300"/>
      <c r="AX80" s="300"/>
      <c r="AY80" s="300"/>
      <c r="AZ80" s="300"/>
      <c r="BA80" s="300"/>
      <c r="BB80" s="22"/>
      <c r="BC80" s="21"/>
      <c r="BD80" s="22"/>
      <c r="BE80" s="22"/>
      <c r="BF80" s="21"/>
      <c r="BG80" s="22"/>
      <c r="BH80" s="22"/>
      <c r="BI80" s="21"/>
      <c r="BJ80" s="22"/>
      <c r="BK80" s="22"/>
      <c r="BL80" s="21"/>
      <c r="BM80" s="15"/>
      <c r="BN80" s="15"/>
      <c r="BO80" s="15"/>
      <c r="BP80" s="15"/>
      <c r="BQ80" s="15"/>
      <c r="BR80" s="15"/>
      <c r="BS80" s="15"/>
    </row>
    <row r="81" spans="1:71" ht="13.5" hidden="1" customHeight="1">
      <c r="A81" s="295"/>
      <c r="B81" s="300"/>
      <c r="C81" s="300"/>
      <c r="D81" s="300"/>
      <c r="E81" s="300"/>
      <c r="F81" s="300"/>
      <c r="G81" s="300"/>
      <c r="H81" s="300"/>
      <c r="I81" s="300"/>
      <c r="J81" s="300"/>
      <c r="K81" s="300"/>
      <c r="L81" s="300"/>
      <c r="M81" s="300"/>
      <c r="N81" s="300"/>
      <c r="O81" s="300"/>
      <c r="P81" s="300"/>
      <c r="Q81" s="300"/>
      <c r="R81" s="300"/>
      <c r="S81" s="300"/>
      <c r="T81" s="300"/>
      <c r="U81" s="300"/>
      <c r="V81" s="300"/>
      <c r="W81" s="300"/>
      <c r="X81" s="300"/>
      <c r="Y81" s="300"/>
      <c r="Z81" s="300"/>
      <c r="AA81" s="300"/>
      <c r="AB81" s="300"/>
      <c r="AC81" s="300"/>
      <c r="AD81" s="300"/>
      <c r="AE81" s="300"/>
      <c r="AF81" s="300"/>
      <c r="AG81" s="300"/>
      <c r="AH81" s="300"/>
      <c r="AI81" s="300"/>
      <c r="AJ81" s="300"/>
      <c r="AK81" s="300"/>
      <c r="AL81" s="300"/>
      <c r="AM81" s="300"/>
      <c r="AN81" s="300"/>
      <c r="AO81" s="300"/>
      <c r="AP81" s="300"/>
      <c r="AQ81" s="300"/>
      <c r="AR81" s="300"/>
      <c r="AS81" s="300"/>
      <c r="AT81" s="300"/>
      <c r="AU81" s="300"/>
      <c r="AV81" s="300"/>
      <c r="AW81" s="300"/>
      <c r="AX81" s="300"/>
      <c r="AY81" s="300"/>
      <c r="AZ81" s="300"/>
      <c r="BA81" s="300"/>
      <c r="BB81" s="22"/>
      <c r="BC81" s="21"/>
      <c r="BD81" s="22"/>
      <c r="BE81" s="22"/>
      <c r="BF81" s="21"/>
      <c r="BG81" s="22"/>
      <c r="BH81" s="22"/>
      <c r="BI81" s="21"/>
      <c r="BJ81" s="22"/>
      <c r="BK81" s="22"/>
      <c r="BL81" s="21"/>
      <c r="BM81" s="15"/>
      <c r="BN81" s="15"/>
      <c r="BO81" s="15"/>
      <c r="BP81" s="15"/>
      <c r="BQ81" s="15"/>
      <c r="BR81" s="15"/>
      <c r="BS81" s="15"/>
    </row>
    <row r="82" spans="1:71" ht="13.5" hidden="1" customHeight="1">
      <c r="A82" s="295"/>
      <c r="B82" s="300"/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  <c r="P82" s="300"/>
      <c r="Q82" s="300"/>
      <c r="R82" s="300"/>
      <c r="S82" s="300"/>
      <c r="T82" s="300"/>
      <c r="U82" s="300"/>
      <c r="V82" s="300"/>
      <c r="W82" s="300"/>
      <c r="X82" s="300"/>
      <c r="Y82" s="300"/>
      <c r="Z82" s="300"/>
      <c r="AA82" s="300"/>
      <c r="AB82" s="300"/>
      <c r="AC82" s="300"/>
      <c r="AD82" s="300"/>
      <c r="AE82" s="300"/>
      <c r="AF82" s="300"/>
      <c r="AG82" s="300"/>
      <c r="AH82" s="300"/>
      <c r="AI82" s="300"/>
      <c r="AJ82" s="300"/>
      <c r="AK82" s="300"/>
      <c r="AL82" s="300"/>
      <c r="AM82" s="300"/>
      <c r="AN82" s="300"/>
      <c r="AO82" s="300"/>
      <c r="AP82" s="300"/>
      <c r="AQ82" s="300"/>
      <c r="AR82" s="300"/>
      <c r="AS82" s="300"/>
      <c r="AT82" s="300"/>
      <c r="AU82" s="300"/>
      <c r="AV82" s="300"/>
      <c r="AW82" s="300"/>
      <c r="AX82" s="300"/>
      <c r="AY82" s="300"/>
      <c r="AZ82" s="300"/>
      <c r="BA82" s="300"/>
      <c r="BB82" s="22"/>
      <c r="BC82" s="21"/>
      <c r="BD82" s="22"/>
      <c r="BE82" s="22"/>
      <c r="BF82" s="21"/>
      <c r="BG82" s="22"/>
      <c r="BH82" s="22"/>
      <c r="BI82" s="21"/>
      <c r="BJ82" s="22"/>
      <c r="BK82" s="22"/>
      <c r="BL82" s="21"/>
      <c r="BM82" s="15"/>
      <c r="BN82" s="15"/>
      <c r="BO82" s="15"/>
      <c r="BP82" s="15"/>
      <c r="BQ82" s="15"/>
      <c r="BR82" s="15"/>
      <c r="BS82" s="15"/>
    </row>
    <row r="83" spans="1:71" ht="13.5" hidden="1" customHeight="1">
      <c r="A83" s="295"/>
      <c r="B83" s="300"/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0"/>
      <c r="T83" s="300"/>
      <c r="U83" s="300"/>
      <c r="V83" s="300"/>
      <c r="W83" s="300"/>
      <c r="X83" s="300"/>
      <c r="Y83" s="300"/>
      <c r="Z83" s="300"/>
      <c r="AA83" s="300"/>
      <c r="AB83" s="300"/>
      <c r="AC83" s="300"/>
      <c r="AD83" s="300"/>
      <c r="AE83" s="300"/>
      <c r="AF83" s="300"/>
      <c r="AG83" s="300"/>
      <c r="AH83" s="300"/>
      <c r="AI83" s="300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0"/>
      <c r="AU83" s="300"/>
      <c r="AV83" s="300"/>
      <c r="AW83" s="300"/>
      <c r="AX83" s="300"/>
      <c r="AY83" s="300"/>
      <c r="AZ83" s="300"/>
      <c r="BA83" s="300"/>
      <c r="BB83" s="22"/>
      <c r="BC83" s="21"/>
      <c r="BD83" s="22"/>
      <c r="BE83" s="22"/>
      <c r="BF83" s="21"/>
      <c r="BG83" s="22"/>
      <c r="BH83" s="22"/>
      <c r="BI83" s="21"/>
      <c r="BJ83" s="22"/>
      <c r="BK83" s="22"/>
      <c r="BL83" s="21"/>
      <c r="BM83" s="15"/>
      <c r="BN83" s="15"/>
      <c r="BO83" s="15"/>
      <c r="BP83" s="15"/>
      <c r="BQ83" s="15"/>
      <c r="BR83" s="15"/>
      <c r="BS83" s="15"/>
    </row>
    <row r="84" spans="1:71" ht="13.5" hidden="1" customHeight="1">
      <c r="A84" s="19"/>
      <c r="B84" s="294"/>
      <c r="C84" s="294"/>
      <c r="D84" s="294"/>
      <c r="E84" s="294"/>
      <c r="F84" s="294"/>
      <c r="G84" s="294"/>
      <c r="H84" s="294"/>
      <c r="I84" s="294"/>
      <c r="J84" s="294"/>
      <c r="K84" s="294"/>
      <c r="L84" s="294"/>
      <c r="M84" s="294"/>
      <c r="N84" s="294"/>
      <c r="O84" s="294"/>
      <c r="P84" s="294"/>
      <c r="Q84" s="294"/>
      <c r="R84" s="294"/>
      <c r="S84" s="294"/>
      <c r="T84" s="294"/>
      <c r="U84" s="294"/>
      <c r="V84" s="294"/>
      <c r="W84" s="294"/>
      <c r="X84" s="294"/>
      <c r="Y84" s="294"/>
      <c r="Z84" s="294"/>
      <c r="AA84" s="294"/>
      <c r="AB84" s="294"/>
      <c r="AC84" s="294"/>
      <c r="AD84" s="294"/>
      <c r="AE84" s="294"/>
      <c r="AF84" s="294"/>
      <c r="AG84" s="294"/>
      <c r="AH84" s="294"/>
      <c r="AI84" s="294"/>
      <c r="AJ84" s="294"/>
      <c r="AK84" s="294"/>
      <c r="AL84" s="294"/>
      <c r="AM84" s="294"/>
      <c r="AN84" s="294"/>
      <c r="AO84" s="294"/>
      <c r="AP84" s="294"/>
      <c r="AQ84" s="294"/>
      <c r="AR84" s="294"/>
      <c r="AS84" s="294"/>
      <c r="AT84" s="294"/>
      <c r="AU84" s="294"/>
      <c r="AV84" s="294"/>
      <c r="AW84" s="294"/>
      <c r="AX84" s="294"/>
      <c r="AY84" s="294"/>
      <c r="AZ84" s="294"/>
      <c r="BA84" s="294"/>
      <c r="BB84" s="22"/>
      <c r="BC84" s="21"/>
      <c r="BD84" s="22"/>
      <c r="BE84" s="22"/>
      <c r="BF84" s="21"/>
      <c r="BG84" s="22"/>
      <c r="BH84" s="22"/>
      <c r="BI84" s="21"/>
      <c r="BJ84" s="22"/>
      <c r="BK84" s="22"/>
      <c r="BL84" s="21"/>
      <c r="BM84" s="15"/>
      <c r="BN84" s="15"/>
      <c r="BO84" s="15"/>
      <c r="BP84" s="15"/>
      <c r="BQ84" s="15"/>
      <c r="BR84" s="15"/>
      <c r="BS84" s="15"/>
    </row>
    <row r="85" spans="1:71" ht="13.5" hidden="1" customHeight="1">
      <c r="A85" s="295" t="s">
        <v>391</v>
      </c>
      <c r="B85" s="300" t="s">
        <v>154</v>
      </c>
      <c r="C85" s="300" t="s">
        <v>154</v>
      </c>
      <c r="D85" s="300" t="s">
        <v>154</v>
      </c>
      <c r="E85" s="300" t="s">
        <v>154</v>
      </c>
      <c r="F85" s="300" t="s">
        <v>154</v>
      </c>
      <c r="G85" s="300" t="s">
        <v>154</v>
      </c>
      <c r="H85" s="300" t="s">
        <v>154</v>
      </c>
      <c r="I85" s="300" t="s">
        <v>154</v>
      </c>
      <c r="J85" s="300" t="s">
        <v>154</v>
      </c>
      <c r="K85" s="300" t="s">
        <v>154</v>
      </c>
      <c r="L85" s="300" t="s">
        <v>154</v>
      </c>
      <c r="M85" s="300" t="s">
        <v>154</v>
      </c>
      <c r="N85" s="300" t="s">
        <v>154</v>
      </c>
      <c r="O85" s="300" t="s">
        <v>154</v>
      </c>
      <c r="P85" s="300" t="s">
        <v>154</v>
      </c>
      <c r="Q85" s="300" t="s">
        <v>154</v>
      </c>
      <c r="R85" s="300" t="s">
        <v>154</v>
      </c>
      <c r="S85" s="300" t="s">
        <v>154</v>
      </c>
      <c r="T85" s="300" t="s">
        <v>154</v>
      </c>
      <c r="U85" s="300" t="s">
        <v>154</v>
      </c>
      <c r="V85" s="300" t="s">
        <v>154</v>
      </c>
      <c r="W85" s="300" t="s">
        <v>154</v>
      </c>
      <c r="X85" s="300" t="s">
        <v>154</v>
      </c>
      <c r="Y85" s="300" t="s">
        <v>154</v>
      </c>
      <c r="Z85" s="300" t="s">
        <v>154</v>
      </c>
      <c r="AA85" s="300" t="s">
        <v>154</v>
      </c>
      <c r="AB85" s="300" t="s">
        <v>154</v>
      </c>
      <c r="AC85" s="300" t="s">
        <v>154</v>
      </c>
      <c r="AD85" s="300" t="s">
        <v>154</v>
      </c>
      <c r="AE85" s="300" t="s">
        <v>154</v>
      </c>
      <c r="AF85" s="300" t="s">
        <v>154</v>
      </c>
      <c r="AG85" s="300" t="s">
        <v>154</v>
      </c>
      <c r="AH85" s="300" t="s">
        <v>154</v>
      </c>
      <c r="AI85" s="300" t="s">
        <v>154</v>
      </c>
      <c r="AJ85" s="300" t="s">
        <v>154</v>
      </c>
      <c r="AK85" s="300" t="s">
        <v>154</v>
      </c>
      <c r="AL85" s="300" t="s">
        <v>154</v>
      </c>
      <c r="AM85" s="300" t="s">
        <v>154</v>
      </c>
      <c r="AN85" s="300" t="s">
        <v>154</v>
      </c>
      <c r="AO85" s="300" t="s">
        <v>154</v>
      </c>
      <c r="AP85" s="300" t="s">
        <v>154</v>
      </c>
      <c r="AQ85" s="300" t="s">
        <v>154</v>
      </c>
      <c r="AR85" s="300" t="s">
        <v>154</v>
      </c>
      <c r="AS85" s="300" t="s">
        <v>154</v>
      </c>
      <c r="AT85" s="300" t="s">
        <v>154</v>
      </c>
      <c r="AU85" s="300" t="s">
        <v>154</v>
      </c>
      <c r="AV85" s="300" t="s">
        <v>154</v>
      </c>
      <c r="AW85" s="300" t="s">
        <v>154</v>
      </c>
      <c r="AX85" s="300" t="s">
        <v>154</v>
      </c>
      <c r="AY85" s="300" t="s">
        <v>154</v>
      </c>
      <c r="AZ85" s="300" t="s">
        <v>154</v>
      </c>
      <c r="BA85" s="300" t="s">
        <v>154</v>
      </c>
      <c r="BB85" s="22"/>
      <c r="BC85" s="21"/>
      <c r="BD85" s="22"/>
      <c r="BE85" s="22"/>
      <c r="BF85" s="21"/>
      <c r="BG85" s="22"/>
      <c r="BH85" s="22"/>
      <c r="BI85" s="21"/>
      <c r="BJ85" s="22"/>
      <c r="BK85" s="22"/>
      <c r="BL85" s="21"/>
      <c r="BM85" s="15"/>
      <c r="BN85" s="15"/>
      <c r="BO85" s="15"/>
      <c r="BP85" s="15"/>
      <c r="BQ85" s="15"/>
      <c r="BR85" s="15"/>
      <c r="BS85" s="15"/>
    </row>
    <row r="86" spans="1:71" ht="13.5" hidden="1" customHeight="1">
      <c r="A86" s="295"/>
      <c r="B86" s="300"/>
      <c r="C86" s="300"/>
      <c r="D86" s="300"/>
      <c r="E86" s="300"/>
      <c r="F86" s="300"/>
      <c r="G86" s="300"/>
      <c r="H86" s="300"/>
      <c r="I86" s="300"/>
      <c r="J86" s="300"/>
      <c r="K86" s="300"/>
      <c r="L86" s="300"/>
      <c r="M86" s="300"/>
      <c r="N86" s="300"/>
      <c r="O86" s="300"/>
      <c r="P86" s="300"/>
      <c r="Q86" s="300"/>
      <c r="R86" s="300"/>
      <c r="S86" s="300"/>
      <c r="T86" s="300"/>
      <c r="U86" s="300"/>
      <c r="V86" s="300"/>
      <c r="W86" s="300"/>
      <c r="X86" s="300"/>
      <c r="Y86" s="300"/>
      <c r="Z86" s="300"/>
      <c r="AA86" s="300"/>
      <c r="AB86" s="300"/>
      <c r="AC86" s="300"/>
      <c r="AD86" s="300"/>
      <c r="AE86" s="300"/>
      <c r="AF86" s="300"/>
      <c r="AG86" s="300"/>
      <c r="AH86" s="300"/>
      <c r="AI86" s="300"/>
      <c r="AJ86" s="300"/>
      <c r="AK86" s="300"/>
      <c r="AL86" s="300"/>
      <c r="AM86" s="300"/>
      <c r="AN86" s="300"/>
      <c r="AO86" s="300"/>
      <c r="AP86" s="300"/>
      <c r="AQ86" s="300"/>
      <c r="AR86" s="300"/>
      <c r="AS86" s="300"/>
      <c r="AT86" s="300"/>
      <c r="AU86" s="300"/>
      <c r="AV86" s="300"/>
      <c r="AW86" s="300"/>
      <c r="AX86" s="300"/>
      <c r="AY86" s="300"/>
      <c r="AZ86" s="300"/>
      <c r="BA86" s="300"/>
      <c r="BB86" s="22"/>
      <c r="BC86" s="21"/>
      <c r="BD86" s="22"/>
      <c r="BE86" s="22"/>
      <c r="BF86" s="21"/>
      <c r="BG86" s="22"/>
      <c r="BH86" s="22"/>
      <c r="BI86" s="21"/>
      <c r="BJ86" s="22"/>
      <c r="BK86" s="22"/>
      <c r="BL86" s="21"/>
      <c r="BM86" s="15"/>
      <c r="BN86" s="15"/>
      <c r="BO86" s="15"/>
      <c r="BP86" s="15"/>
      <c r="BQ86" s="15"/>
      <c r="BR86" s="15"/>
      <c r="BS86" s="15"/>
    </row>
    <row r="87" spans="1:71" ht="13.5" hidden="1" customHeight="1">
      <c r="A87" s="295"/>
      <c r="B87" s="300"/>
      <c r="C87" s="300"/>
      <c r="D87" s="300"/>
      <c r="E87" s="300"/>
      <c r="F87" s="300"/>
      <c r="G87" s="300"/>
      <c r="H87" s="300"/>
      <c r="I87" s="300"/>
      <c r="J87" s="300"/>
      <c r="K87" s="300"/>
      <c r="L87" s="300"/>
      <c r="M87" s="300"/>
      <c r="N87" s="300"/>
      <c r="O87" s="300"/>
      <c r="P87" s="300"/>
      <c r="Q87" s="300"/>
      <c r="R87" s="300"/>
      <c r="S87" s="300"/>
      <c r="T87" s="300"/>
      <c r="U87" s="300"/>
      <c r="V87" s="300"/>
      <c r="W87" s="300"/>
      <c r="X87" s="300"/>
      <c r="Y87" s="300"/>
      <c r="Z87" s="300"/>
      <c r="AA87" s="300"/>
      <c r="AB87" s="300"/>
      <c r="AC87" s="300"/>
      <c r="AD87" s="300"/>
      <c r="AE87" s="300"/>
      <c r="AF87" s="300"/>
      <c r="AG87" s="300"/>
      <c r="AH87" s="300"/>
      <c r="AI87" s="300"/>
      <c r="AJ87" s="300"/>
      <c r="AK87" s="300"/>
      <c r="AL87" s="300"/>
      <c r="AM87" s="300"/>
      <c r="AN87" s="300"/>
      <c r="AO87" s="300"/>
      <c r="AP87" s="300"/>
      <c r="AQ87" s="300"/>
      <c r="AR87" s="300"/>
      <c r="AS87" s="300"/>
      <c r="AT87" s="300"/>
      <c r="AU87" s="300"/>
      <c r="AV87" s="300"/>
      <c r="AW87" s="300"/>
      <c r="AX87" s="300"/>
      <c r="AY87" s="300"/>
      <c r="AZ87" s="300"/>
      <c r="BA87" s="300"/>
      <c r="BB87" s="22"/>
      <c r="BC87" s="21"/>
      <c r="BD87" s="22"/>
      <c r="BE87" s="22"/>
      <c r="BF87" s="21"/>
      <c r="BG87" s="22"/>
      <c r="BH87" s="22"/>
      <c r="BI87" s="21"/>
      <c r="BJ87" s="22"/>
      <c r="BK87" s="22"/>
      <c r="BL87" s="21"/>
      <c r="BM87" s="15"/>
      <c r="BN87" s="15"/>
      <c r="BO87" s="15"/>
      <c r="BP87" s="15"/>
      <c r="BQ87" s="15"/>
      <c r="BR87" s="15"/>
      <c r="BS87" s="15"/>
    </row>
    <row r="88" spans="1:71" ht="13.5" hidden="1" customHeight="1">
      <c r="A88" s="295"/>
      <c r="B88" s="300"/>
      <c r="C88" s="300"/>
      <c r="D88" s="300"/>
      <c r="E88" s="300"/>
      <c r="F88" s="300"/>
      <c r="G88" s="300"/>
      <c r="H88" s="300"/>
      <c r="I88" s="300"/>
      <c r="J88" s="300"/>
      <c r="K88" s="300"/>
      <c r="L88" s="300"/>
      <c r="M88" s="300"/>
      <c r="N88" s="300"/>
      <c r="O88" s="300"/>
      <c r="P88" s="300"/>
      <c r="Q88" s="300"/>
      <c r="R88" s="300"/>
      <c r="S88" s="300"/>
      <c r="T88" s="300"/>
      <c r="U88" s="300"/>
      <c r="V88" s="300"/>
      <c r="W88" s="300"/>
      <c r="X88" s="300"/>
      <c r="Y88" s="300"/>
      <c r="Z88" s="300"/>
      <c r="AA88" s="300"/>
      <c r="AB88" s="300"/>
      <c r="AC88" s="300"/>
      <c r="AD88" s="300"/>
      <c r="AE88" s="300"/>
      <c r="AF88" s="300"/>
      <c r="AG88" s="300"/>
      <c r="AH88" s="300"/>
      <c r="AI88" s="300"/>
      <c r="AJ88" s="300"/>
      <c r="AK88" s="300"/>
      <c r="AL88" s="300"/>
      <c r="AM88" s="300"/>
      <c r="AN88" s="300"/>
      <c r="AO88" s="300"/>
      <c r="AP88" s="300"/>
      <c r="AQ88" s="300"/>
      <c r="AR88" s="300"/>
      <c r="AS88" s="300"/>
      <c r="AT88" s="300"/>
      <c r="AU88" s="300"/>
      <c r="AV88" s="300"/>
      <c r="AW88" s="300"/>
      <c r="AX88" s="300"/>
      <c r="AY88" s="300"/>
      <c r="AZ88" s="300"/>
      <c r="BA88" s="300"/>
      <c r="BB88" s="22"/>
      <c r="BC88" s="21"/>
      <c r="BD88" s="22"/>
      <c r="BE88" s="22"/>
      <c r="BF88" s="21"/>
      <c r="BG88" s="22"/>
      <c r="BH88" s="22"/>
      <c r="BI88" s="21"/>
      <c r="BJ88" s="22"/>
      <c r="BK88" s="22"/>
      <c r="BL88" s="21"/>
      <c r="BM88" s="15"/>
      <c r="BN88" s="15"/>
      <c r="BO88" s="15"/>
      <c r="BP88" s="15"/>
      <c r="BQ88" s="15"/>
      <c r="BR88" s="15"/>
      <c r="BS88" s="15"/>
    </row>
    <row r="89" spans="1:71" ht="13.5" hidden="1" customHeight="1">
      <c r="A89" s="295"/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  <c r="O89" s="300"/>
      <c r="P89" s="300"/>
      <c r="Q89" s="300"/>
      <c r="R89" s="300"/>
      <c r="S89" s="300"/>
      <c r="T89" s="300"/>
      <c r="U89" s="300"/>
      <c r="V89" s="300"/>
      <c r="W89" s="300"/>
      <c r="X89" s="300"/>
      <c r="Y89" s="300"/>
      <c r="Z89" s="300"/>
      <c r="AA89" s="300"/>
      <c r="AB89" s="300"/>
      <c r="AC89" s="300"/>
      <c r="AD89" s="300"/>
      <c r="AE89" s="300"/>
      <c r="AF89" s="300"/>
      <c r="AG89" s="300"/>
      <c r="AH89" s="300"/>
      <c r="AI89" s="300"/>
      <c r="AJ89" s="300"/>
      <c r="AK89" s="300"/>
      <c r="AL89" s="300"/>
      <c r="AM89" s="300"/>
      <c r="AN89" s="300"/>
      <c r="AO89" s="300"/>
      <c r="AP89" s="300"/>
      <c r="AQ89" s="300"/>
      <c r="AR89" s="300"/>
      <c r="AS89" s="300"/>
      <c r="AT89" s="300"/>
      <c r="AU89" s="300"/>
      <c r="AV89" s="300"/>
      <c r="AW89" s="300"/>
      <c r="AX89" s="300"/>
      <c r="AY89" s="300"/>
      <c r="AZ89" s="300"/>
      <c r="BA89" s="300"/>
      <c r="BB89" s="22"/>
      <c r="BC89" s="21"/>
      <c r="BD89" s="22"/>
      <c r="BE89" s="22"/>
      <c r="BF89" s="21"/>
      <c r="BG89" s="22"/>
      <c r="BH89" s="22"/>
      <c r="BI89" s="21"/>
      <c r="BJ89" s="22"/>
      <c r="BK89" s="22"/>
      <c r="BL89" s="21"/>
      <c r="BM89" s="15"/>
      <c r="BN89" s="15"/>
      <c r="BO89" s="15"/>
      <c r="BP89" s="15"/>
      <c r="BQ89" s="15"/>
      <c r="BR89" s="15"/>
      <c r="BS89" s="15"/>
    </row>
    <row r="90" spans="1:71" ht="13.5" hidden="1" customHeight="1">
      <c r="A90" s="295"/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  <c r="N90" s="300"/>
      <c r="O90" s="300"/>
      <c r="P90" s="300"/>
      <c r="Q90" s="300"/>
      <c r="R90" s="300"/>
      <c r="S90" s="300"/>
      <c r="T90" s="300"/>
      <c r="U90" s="300"/>
      <c r="V90" s="300"/>
      <c r="W90" s="300"/>
      <c r="X90" s="300"/>
      <c r="Y90" s="300"/>
      <c r="Z90" s="300"/>
      <c r="AA90" s="300"/>
      <c r="AB90" s="300"/>
      <c r="AC90" s="300"/>
      <c r="AD90" s="300"/>
      <c r="AE90" s="300"/>
      <c r="AF90" s="300"/>
      <c r="AG90" s="300"/>
      <c r="AH90" s="300"/>
      <c r="AI90" s="300"/>
      <c r="AJ90" s="300"/>
      <c r="AK90" s="300"/>
      <c r="AL90" s="300"/>
      <c r="AM90" s="300"/>
      <c r="AN90" s="300"/>
      <c r="AO90" s="300"/>
      <c r="AP90" s="300"/>
      <c r="AQ90" s="300"/>
      <c r="AR90" s="300"/>
      <c r="AS90" s="300"/>
      <c r="AT90" s="300"/>
      <c r="AU90" s="300"/>
      <c r="AV90" s="300"/>
      <c r="AW90" s="300"/>
      <c r="AX90" s="300"/>
      <c r="AY90" s="300"/>
      <c r="AZ90" s="300"/>
      <c r="BA90" s="300"/>
      <c r="BB90" s="22"/>
      <c r="BC90" s="21"/>
      <c r="BD90" s="22"/>
      <c r="BE90" s="22"/>
      <c r="BF90" s="21"/>
      <c r="BG90" s="22"/>
      <c r="BH90" s="22"/>
      <c r="BI90" s="21"/>
      <c r="BJ90" s="22"/>
      <c r="BK90" s="22"/>
      <c r="BL90" s="21"/>
      <c r="BM90" s="15"/>
      <c r="BN90" s="15"/>
      <c r="BO90" s="15"/>
      <c r="BP90" s="15"/>
      <c r="BQ90" s="15"/>
      <c r="BR90" s="15"/>
      <c r="BS90" s="15"/>
    </row>
    <row r="91" spans="1:71" ht="13.5" hidden="1" customHeight="1">
      <c r="A91" s="19"/>
      <c r="B91" s="294"/>
      <c r="C91" s="294"/>
      <c r="D91" s="294"/>
      <c r="E91" s="294"/>
      <c r="F91" s="294"/>
      <c r="G91" s="294"/>
      <c r="H91" s="294"/>
      <c r="I91" s="294"/>
      <c r="J91" s="294"/>
      <c r="K91" s="294"/>
      <c r="L91" s="294"/>
      <c r="M91" s="294"/>
      <c r="N91" s="294"/>
      <c r="O91" s="294"/>
      <c r="P91" s="294"/>
      <c r="Q91" s="294"/>
      <c r="R91" s="294"/>
      <c r="S91" s="294"/>
      <c r="T91" s="294"/>
      <c r="U91" s="294"/>
      <c r="V91" s="294"/>
      <c r="W91" s="294"/>
      <c r="X91" s="294"/>
      <c r="Y91" s="294"/>
      <c r="Z91" s="294"/>
      <c r="AA91" s="294"/>
      <c r="AB91" s="294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294"/>
      <c r="AT91" s="294"/>
      <c r="AU91" s="294"/>
      <c r="AV91" s="294"/>
      <c r="AW91" s="294"/>
      <c r="AX91" s="294"/>
      <c r="AY91" s="294"/>
      <c r="AZ91" s="294"/>
      <c r="BA91" s="294"/>
      <c r="BB91" s="22"/>
      <c r="BC91" s="21"/>
      <c r="BD91" s="22"/>
      <c r="BE91" s="22"/>
      <c r="BF91" s="21"/>
      <c r="BG91" s="22"/>
      <c r="BH91" s="22"/>
      <c r="BI91" s="21"/>
      <c r="BJ91" s="22"/>
      <c r="BK91" s="22"/>
      <c r="BL91" s="21"/>
      <c r="BM91" s="15"/>
      <c r="BN91" s="15"/>
      <c r="BO91" s="15"/>
      <c r="BP91" s="15"/>
      <c r="BQ91" s="15"/>
      <c r="BR91" s="15"/>
      <c r="BS91" s="15"/>
    </row>
    <row r="92" spans="1:71" ht="13.5" hidden="1" customHeight="1">
      <c r="A92" s="295" t="s">
        <v>392</v>
      </c>
      <c r="B92" s="300" t="s">
        <v>154</v>
      </c>
      <c r="C92" s="300" t="s">
        <v>154</v>
      </c>
      <c r="D92" s="300" t="s">
        <v>154</v>
      </c>
      <c r="E92" s="300" t="s">
        <v>154</v>
      </c>
      <c r="F92" s="300" t="s">
        <v>154</v>
      </c>
      <c r="G92" s="300" t="s">
        <v>154</v>
      </c>
      <c r="H92" s="300" t="s">
        <v>154</v>
      </c>
      <c r="I92" s="300" t="s">
        <v>154</v>
      </c>
      <c r="J92" s="300" t="s">
        <v>154</v>
      </c>
      <c r="K92" s="300" t="s">
        <v>154</v>
      </c>
      <c r="L92" s="300" t="s">
        <v>154</v>
      </c>
      <c r="M92" s="300" t="s">
        <v>154</v>
      </c>
      <c r="N92" s="300" t="s">
        <v>154</v>
      </c>
      <c r="O92" s="300" t="s">
        <v>154</v>
      </c>
      <c r="P92" s="300" t="s">
        <v>154</v>
      </c>
      <c r="Q92" s="300" t="s">
        <v>154</v>
      </c>
      <c r="R92" s="300" t="s">
        <v>154</v>
      </c>
      <c r="S92" s="300" t="s">
        <v>154</v>
      </c>
      <c r="T92" s="300" t="s">
        <v>154</v>
      </c>
      <c r="U92" s="300" t="s">
        <v>154</v>
      </c>
      <c r="V92" s="300" t="s">
        <v>154</v>
      </c>
      <c r="W92" s="300" t="s">
        <v>154</v>
      </c>
      <c r="X92" s="300" t="s">
        <v>154</v>
      </c>
      <c r="Y92" s="300" t="s">
        <v>154</v>
      </c>
      <c r="Z92" s="300" t="s">
        <v>154</v>
      </c>
      <c r="AA92" s="300" t="s">
        <v>154</v>
      </c>
      <c r="AB92" s="300" t="s">
        <v>154</v>
      </c>
      <c r="AC92" s="300" t="s">
        <v>154</v>
      </c>
      <c r="AD92" s="300" t="s">
        <v>154</v>
      </c>
      <c r="AE92" s="300" t="s">
        <v>154</v>
      </c>
      <c r="AF92" s="300" t="s">
        <v>154</v>
      </c>
      <c r="AG92" s="300" t="s">
        <v>154</v>
      </c>
      <c r="AH92" s="300" t="s">
        <v>154</v>
      </c>
      <c r="AI92" s="300" t="s">
        <v>154</v>
      </c>
      <c r="AJ92" s="300" t="s">
        <v>154</v>
      </c>
      <c r="AK92" s="300" t="s">
        <v>154</v>
      </c>
      <c r="AL92" s="300" t="s">
        <v>154</v>
      </c>
      <c r="AM92" s="300" t="s">
        <v>154</v>
      </c>
      <c r="AN92" s="300" t="s">
        <v>154</v>
      </c>
      <c r="AO92" s="300" t="s">
        <v>154</v>
      </c>
      <c r="AP92" s="300" t="s">
        <v>154</v>
      </c>
      <c r="AQ92" s="300" t="s">
        <v>154</v>
      </c>
      <c r="AR92" s="300" t="s">
        <v>154</v>
      </c>
      <c r="AS92" s="300" t="s">
        <v>154</v>
      </c>
      <c r="AT92" s="300" t="s">
        <v>154</v>
      </c>
      <c r="AU92" s="300" t="s">
        <v>154</v>
      </c>
      <c r="AV92" s="300" t="s">
        <v>154</v>
      </c>
      <c r="AW92" s="300" t="s">
        <v>154</v>
      </c>
      <c r="AX92" s="300" t="s">
        <v>154</v>
      </c>
      <c r="AY92" s="300" t="s">
        <v>154</v>
      </c>
      <c r="AZ92" s="300" t="s">
        <v>154</v>
      </c>
      <c r="BA92" s="300" t="s">
        <v>154</v>
      </c>
      <c r="BB92" s="22"/>
      <c r="BC92" s="21"/>
      <c r="BD92" s="22"/>
      <c r="BE92" s="22"/>
      <c r="BF92" s="21"/>
      <c r="BG92" s="22"/>
      <c r="BH92" s="22"/>
      <c r="BI92" s="21"/>
      <c r="BJ92" s="22"/>
      <c r="BK92" s="22"/>
      <c r="BL92" s="21"/>
      <c r="BM92" s="15"/>
      <c r="BN92" s="15"/>
      <c r="BO92" s="15"/>
      <c r="BP92" s="15"/>
      <c r="BQ92" s="15"/>
      <c r="BR92" s="15"/>
      <c r="BS92" s="15"/>
    </row>
    <row r="93" spans="1:71" ht="13.5" hidden="1" customHeight="1">
      <c r="A93" s="295"/>
      <c r="B93" s="300"/>
      <c r="C93" s="300"/>
      <c r="D93" s="300"/>
      <c r="E93" s="300"/>
      <c r="F93" s="300"/>
      <c r="G93" s="300"/>
      <c r="H93" s="300"/>
      <c r="I93" s="300"/>
      <c r="J93" s="300"/>
      <c r="K93" s="300"/>
      <c r="L93" s="300"/>
      <c r="M93" s="300"/>
      <c r="N93" s="300"/>
      <c r="O93" s="300"/>
      <c r="P93" s="300"/>
      <c r="Q93" s="300"/>
      <c r="R93" s="300"/>
      <c r="S93" s="300"/>
      <c r="T93" s="300"/>
      <c r="U93" s="300"/>
      <c r="V93" s="300"/>
      <c r="W93" s="300"/>
      <c r="X93" s="300"/>
      <c r="Y93" s="300"/>
      <c r="Z93" s="300"/>
      <c r="AA93" s="300"/>
      <c r="AB93" s="300"/>
      <c r="AC93" s="300"/>
      <c r="AD93" s="300"/>
      <c r="AE93" s="300"/>
      <c r="AF93" s="300"/>
      <c r="AG93" s="300"/>
      <c r="AH93" s="300"/>
      <c r="AI93" s="300"/>
      <c r="AJ93" s="300"/>
      <c r="AK93" s="300"/>
      <c r="AL93" s="300"/>
      <c r="AM93" s="300"/>
      <c r="AN93" s="300"/>
      <c r="AO93" s="300"/>
      <c r="AP93" s="300"/>
      <c r="AQ93" s="300"/>
      <c r="AR93" s="300"/>
      <c r="AS93" s="300"/>
      <c r="AT93" s="300"/>
      <c r="AU93" s="300"/>
      <c r="AV93" s="300"/>
      <c r="AW93" s="300"/>
      <c r="AX93" s="300"/>
      <c r="AY93" s="300"/>
      <c r="AZ93" s="300"/>
      <c r="BA93" s="300"/>
      <c r="BB93" s="22"/>
      <c r="BC93" s="21"/>
      <c r="BD93" s="22"/>
      <c r="BE93" s="22"/>
      <c r="BF93" s="21"/>
      <c r="BG93" s="22"/>
      <c r="BH93" s="22"/>
      <c r="BI93" s="21"/>
      <c r="BJ93" s="22"/>
      <c r="BK93" s="22"/>
      <c r="BL93" s="21"/>
      <c r="BM93" s="15"/>
      <c r="BN93" s="15"/>
      <c r="BO93" s="15"/>
      <c r="BP93" s="15"/>
      <c r="BQ93" s="15"/>
      <c r="BR93" s="15"/>
      <c r="BS93" s="15"/>
    </row>
    <row r="94" spans="1:71" ht="13.5" hidden="1" customHeight="1">
      <c r="A94" s="295"/>
      <c r="B94" s="300"/>
      <c r="C94" s="300"/>
      <c r="D94" s="300"/>
      <c r="E94" s="300"/>
      <c r="F94" s="300"/>
      <c r="G94" s="300"/>
      <c r="H94" s="300"/>
      <c r="I94" s="300"/>
      <c r="J94" s="300"/>
      <c r="K94" s="300"/>
      <c r="L94" s="300"/>
      <c r="M94" s="300"/>
      <c r="N94" s="300"/>
      <c r="O94" s="300"/>
      <c r="P94" s="300"/>
      <c r="Q94" s="300"/>
      <c r="R94" s="300"/>
      <c r="S94" s="300"/>
      <c r="T94" s="300"/>
      <c r="U94" s="300"/>
      <c r="V94" s="300"/>
      <c r="W94" s="300"/>
      <c r="X94" s="300"/>
      <c r="Y94" s="300"/>
      <c r="Z94" s="300"/>
      <c r="AA94" s="300"/>
      <c r="AB94" s="300"/>
      <c r="AC94" s="300"/>
      <c r="AD94" s="300"/>
      <c r="AE94" s="300"/>
      <c r="AF94" s="300"/>
      <c r="AG94" s="300"/>
      <c r="AH94" s="300"/>
      <c r="AI94" s="300"/>
      <c r="AJ94" s="300"/>
      <c r="AK94" s="300"/>
      <c r="AL94" s="300"/>
      <c r="AM94" s="300"/>
      <c r="AN94" s="300"/>
      <c r="AO94" s="300"/>
      <c r="AP94" s="300"/>
      <c r="AQ94" s="300"/>
      <c r="AR94" s="300"/>
      <c r="AS94" s="300"/>
      <c r="AT94" s="300"/>
      <c r="AU94" s="300"/>
      <c r="AV94" s="300"/>
      <c r="AW94" s="300"/>
      <c r="AX94" s="300"/>
      <c r="AY94" s="300"/>
      <c r="AZ94" s="300"/>
      <c r="BA94" s="300"/>
      <c r="BB94" s="22"/>
      <c r="BC94" s="21"/>
      <c r="BD94" s="22"/>
      <c r="BE94" s="22"/>
      <c r="BF94" s="21"/>
      <c r="BG94" s="22"/>
      <c r="BH94" s="22"/>
      <c r="BI94" s="21"/>
      <c r="BJ94" s="22"/>
      <c r="BK94" s="22"/>
      <c r="BL94" s="21"/>
      <c r="BM94" s="15"/>
      <c r="BN94" s="15"/>
      <c r="BO94" s="15"/>
      <c r="BP94" s="15"/>
      <c r="BQ94" s="15"/>
      <c r="BR94" s="15"/>
      <c r="BS94" s="15"/>
    </row>
    <row r="95" spans="1:71" ht="13.5" hidden="1" customHeight="1">
      <c r="A95" s="295"/>
      <c r="B95" s="300"/>
      <c r="C95" s="300"/>
      <c r="D95" s="300"/>
      <c r="E95" s="300"/>
      <c r="F95" s="300"/>
      <c r="G95" s="300"/>
      <c r="H95" s="300"/>
      <c r="I95" s="300"/>
      <c r="J95" s="300"/>
      <c r="K95" s="300"/>
      <c r="L95" s="300"/>
      <c r="M95" s="300"/>
      <c r="N95" s="300"/>
      <c r="O95" s="300"/>
      <c r="P95" s="300"/>
      <c r="Q95" s="300"/>
      <c r="R95" s="300"/>
      <c r="S95" s="300"/>
      <c r="T95" s="300"/>
      <c r="U95" s="300"/>
      <c r="V95" s="300"/>
      <c r="W95" s="300"/>
      <c r="X95" s="300"/>
      <c r="Y95" s="300"/>
      <c r="Z95" s="300"/>
      <c r="AA95" s="300"/>
      <c r="AB95" s="300"/>
      <c r="AC95" s="300"/>
      <c r="AD95" s="300"/>
      <c r="AE95" s="300"/>
      <c r="AF95" s="300"/>
      <c r="AG95" s="300"/>
      <c r="AH95" s="300"/>
      <c r="AI95" s="300"/>
      <c r="AJ95" s="300"/>
      <c r="AK95" s="300"/>
      <c r="AL95" s="300"/>
      <c r="AM95" s="300"/>
      <c r="AN95" s="300"/>
      <c r="AO95" s="300"/>
      <c r="AP95" s="300"/>
      <c r="AQ95" s="300"/>
      <c r="AR95" s="300"/>
      <c r="AS95" s="300"/>
      <c r="AT95" s="300"/>
      <c r="AU95" s="300"/>
      <c r="AV95" s="300"/>
      <c r="AW95" s="300"/>
      <c r="AX95" s="300"/>
      <c r="AY95" s="300"/>
      <c r="AZ95" s="300"/>
      <c r="BA95" s="300"/>
      <c r="BB95" s="22"/>
      <c r="BC95" s="21"/>
      <c r="BD95" s="22"/>
      <c r="BE95" s="22"/>
      <c r="BF95" s="21"/>
      <c r="BG95" s="22"/>
      <c r="BH95" s="22"/>
      <c r="BI95" s="21"/>
      <c r="BJ95" s="22"/>
      <c r="BK95" s="22"/>
      <c r="BL95" s="21"/>
      <c r="BM95" s="15"/>
      <c r="BN95" s="15"/>
      <c r="BO95" s="15"/>
      <c r="BP95" s="15"/>
      <c r="BQ95" s="15"/>
      <c r="BR95" s="15"/>
      <c r="BS95" s="15"/>
    </row>
    <row r="96" spans="1:71" ht="13.5" hidden="1" customHeight="1">
      <c r="A96" s="295"/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  <c r="P96" s="300"/>
      <c r="Q96" s="300"/>
      <c r="R96" s="300"/>
      <c r="S96" s="300"/>
      <c r="T96" s="300"/>
      <c r="U96" s="300"/>
      <c r="V96" s="300"/>
      <c r="W96" s="300"/>
      <c r="X96" s="300"/>
      <c r="Y96" s="300"/>
      <c r="Z96" s="300"/>
      <c r="AA96" s="300"/>
      <c r="AB96" s="300"/>
      <c r="AC96" s="300"/>
      <c r="AD96" s="300"/>
      <c r="AE96" s="300"/>
      <c r="AF96" s="300"/>
      <c r="AG96" s="300"/>
      <c r="AH96" s="300"/>
      <c r="AI96" s="300"/>
      <c r="AJ96" s="300"/>
      <c r="AK96" s="300"/>
      <c r="AL96" s="300"/>
      <c r="AM96" s="300"/>
      <c r="AN96" s="300"/>
      <c r="AO96" s="300"/>
      <c r="AP96" s="300"/>
      <c r="AQ96" s="300"/>
      <c r="AR96" s="300"/>
      <c r="AS96" s="300"/>
      <c r="AT96" s="300"/>
      <c r="AU96" s="300"/>
      <c r="AV96" s="300"/>
      <c r="AW96" s="300"/>
      <c r="AX96" s="300"/>
      <c r="AY96" s="300"/>
      <c r="AZ96" s="300"/>
      <c r="BA96" s="300"/>
      <c r="BB96" s="22"/>
      <c r="BC96" s="21"/>
      <c r="BD96" s="22"/>
      <c r="BE96" s="22"/>
      <c r="BF96" s="21"/>
      <c r="BG96" s="22"/>
      <c r="BH96" s="22"/>
      <c r="BI96" s="21"/>
      <c r="BJ96" s="22"/>
      <c r="BK96" s="22"/>
      <c r="BL96" s="21"/>
      <c r="BM96" s="15"/>
      <c r="BN96" s="15"/>
      <c r="BO96" s="15"/>
      <c r="BP96" s="15"/>
      <c r="BQ96" s="15"/>
      <c r="BR96" s="15"/>
      <c r="BS96" s="15"/>
    </row>
    <row r="97" spans="1:71" ht="13.5" hidden="1" customHeight="1">
      <c r="A97" s="295"/>
      <c r="B97" s="300"/>
      <c r="C97" s="300"/>
      <c r="D97" s="300"/>
      <c r="E97" s="300"/>
      <c r="F97" s="300"/>
      <c r="G97" s="300"/>
      <c r="H97" s="300"/>
      <c r="I97" s="300"/>
      <c r="J97" s="300"/>
      <c r="K97" s="300"/>
      <c r="L97" s="300"/>
      <c r="M97" s="300"/>
      <c r="N97" s="300"/>
      <c r="O97" s="300"/>
      <c r="P97" s="300"/>
      <c r="Q97" s="300"/>
      <c r="R97" s="300"/>
      <c r="S97" s="300"/>
      <c r="T97" s="300"/>
      <c r="U97" s="300"/>
      <c r="V97" s="300"/>
      <c r="W97" s="300"/>
      <c r="X97" s="300"/>
      <c r="Y97" s="300"/>
      <c r="Z97" s="300"/>
      <c r="AA97" s="300"/>
      <c r="AB97" s="300"/>
      <c r="AC97" s="300"/>
      <c r="AD97" s="300"/>
      <c r="AE97" s="300"/>
      <c r="AF97" s="300"/>
      <c r="AG97" s="300"/>
      <c r="AH97" s="300"/>
      <c r="AI97" s="300"/>
      <c r="AJ97" s="300"/>
      <c r="AK97" s="300"/>
      <c r="AL97" s="300"/>
      <c r="AM97" s="300"/>
      <c r="AN97" s="300"/>
      <c r="AO97" s="300"/>
      <c r="AP97" s="300"/>
      <c r="AQ97" s="300"/>
      <c r="AR97" s="300"/>
      <c r="AS97" s="300"/>
      <c r="AT97" s="300"/>
      <c r="AU97" s="300"/>
      <c r="AV97" s="300"/>
      <c r="AW97" s="300"/>
      <c r="AX97" s="300"/>
      <c r="AY97" s="300"/>
      <c r="AZ97" s="300"/>
      <c r="BA97" s="300"/>
      <c r="BB97" s="22"/>
      <c r="BC97" s="21"/>
      <c r="BD97" s="22"/>
      <c r="BE97" s="22"/>
      <c r="BF97" s="21"/>
      <c r="BG97" s="22"/>
      <c r="BH97" s="22"/>
      <c r="BI97" s="21"/>
      <c r="BJ97" s="22"/>
      <c r="BK97" s="22"/>
      <c r="BL97" s="21"/>
      <c r="BM97" s="15"/>
      <c r="BN97" s="15"/>
      <c r="BO97" s="15"/>
      <c r="BP97" s="15"/>
      <c r="BQ97" s="15"/>
      <c r="BR97" s="15"/>
      <c r="BS97" s="15"/>
    </row>
    <row r="98" spans="1:71" ht="13.5" hidden="1" customHeight="1">
      <c r="A98" s="19"/>
      <c r="B98" s="294"/>
      <c r="C98" s="294"/>
      <c r="D98" s="294"/>
      <c r="E98" s="294"/>
      <c r="F98" s="294"/>
      <c r="G98" s="294"/>
      <c r="H98" s="294"/>
      <c r="I98" s="294"/>
      <c r="J98" s="294"/>
      <c r="K98" s="294"/>
      <c r="L98" s="294"/>
      <c r="M98" s="294"/>
      <c r="N98" s="294"/>
      <c r="O98" s="294"/>
      <c r="P98" s="294"/>
      <c r="Q98" s="294"/>
      <c r="R98" s="294"/>
      <c r="S98" s="294"/>
      <c r="T98" s="294"/>
      <c r="U98" s="294"/>
      <c r="V98" s="294"/>
      <c r="W98" s="294"/>
      <c r="X98" s="294"/>
      <c r="Y98" s="294"/>
      <c r="Z98" s="294"/>
      <c r="AA98" s="294"/>
      <c r="AB98" s="294"/>
      <c r="AC98" s="294"/>
      <c r="AD98" s="294"/>
      <c r="AE98" s="294"/>
      <c r="AF98" s="294"/>
      <c r="AG98" s="294"/>
      <c r="AH98" s="294"/>
      <c r="AI98" s="294"/>
      <c r="AJ98" s="294"/>
      <c r="AK98" s="294"/>
      <c r="AL98" s="294"/>
      <c r="AM98" s="294"/>
      <c r="AN98" s="294"/>
      <c r="AO98" s="294"/>
      <c r="AP98" s="294"/>
      <c r="AQ98" s="294"/>
      <c r="AR98" s="294"/>
      <c r="AS98" s="294"/>
      <c r="AT98" s="294"/>
      <c r="AU98" s="294"/>
      <c r="AV98" s="294"/>
      <c r="AW98" s="294"/>
      <c r="AX98" s="294"/>
      <c r="AY98" s="294"/>
      <c r="AZ98" s="294"/>
      <c r="BA98" s="294"/>
      <c r="BB98" s="22"/>
      <c r="BC98" s="21"/>
      <c r="BD98" s="22"/>
      <c r="BE98" s="22"/>
      <c r="BF98" s="21"/>
      <c r="BG98" s="22"/>
      <c r="BH98" s="22"/>
      <c r="BI98" s="21"/>
      <c r="BJ98" s="22"/>
      <c r="BK98" s="22"/>
      <c r="BL98" s="21"/>
      <c r="BM98" s="15"/>
      <c r="BN98" s="15"/>
      <c r="BO98" s="15"/>
      <c r="BP98" s="15"/>
      <c r="BQ98" s="15"/>
      <c r="BR98" s="15"/>
      <c r="BS98" s="15"/>
    </row>
    <row r="99" spans="1:71" ht="13.5" hidden="1" customHeight="1">
      <c r="A99" s="295" t="s">
        <v>393</v>
      </c>
      <c r="B99" s="300" t="s">
        <v>154</v>
      </c>
      <c r="C99" s="300" t="s">
        <v>154</v>
      </c>
      <c r="D99" s="300" t="s">
        <v>154</v>
      </c>
      <c r="E99" s="300" t="s">
        <v>154</v>
      </c>
      <c r="F99" s="300" t="s">
        <v>154</v>
      </c>
      <c r="G99" s="300" t="s">
        <v>154</v>
      </c>
      <c r="H99" s="300" t="s">
        <v>154</v>
      </c>
      <c r="I99" s="300" t="s">
        <v>154</v>
      </c>
      <c r="J99" s="300" t="s">
        <v>154</v>
      </c>
      <c r="K99" s="300" t="s">
        <v>154</v>
      </c>
      <c r="L99" s="300" t="s">
        <v>154</v>
      </c>
      <c r="M99" s="300" t="s">
        <v>154</v>
      </c>
      <c r="N99" s="300" t="s">
        <v>154</v>
      </c>
      <c r="O99" s="300" t="s">
        <v>154</v>
      </c>
      <c r="P99" s="300" t="s">
        <v>154</v>
      </c>
      <c r="Q99" s="300" t="s">
        <v>154</v>
      </c>
      <c r="R99" s="300" t="s">
        <v>154</v>
      </c>
      <c r="S99" s="300" t="s">
        <v>154</v>
      </c>
      <c r="T99" s="300" t="s">
        <v>154</v>
      </c>
      <c r="U99" s="300" t="s">
        <v>154</v>
      </c>
      <c r="V99" s="300" t="s">
        <v>154</v>
      </c>
      <c r="W99" s="300" t="s">
        <v>154</v>
      </c>
      <c r="X99" s="300" t="s">
        <v>154</v>
      </c>
      <c r="Y99" s="300" t="s">
        <v>154</v>
      </c>
      <c r="Z99" s="300" t="s">
        <v>154</v>
      </c>
      <c r="AA99" s="300" t="s">
        <v>154</v>
      </c>
      <c r="AB99" s="300" t="s">
        <v>154</v>
      </c>
      <c r="AC99" s="300" t="s">
        <v>154</v>
      </c>
      <c r="AD99" s="300" t="s">
        <v>154</v>
      </c>
      <c r="AE99" s="300" t="s">
        <v>154</v>
      </c>
      <c r="AF99" s="300" t="s">
        <v>154</v>
      </c>
      <c r="AG99" s="300" t="s">
        <v>154</v>
      </c>
      <c r="AH99" s="300" t="s">
        <v>154</v>
      </c>
      <c r="AI99" s="300" t="s">
        <v>154</v>
      </c>
      <c r="AJ99" s="300" t="s">
        <v>154</v>
      </c>
      <c r="AK99" s="300" t="s">
        <v>154</v>
      </c>
      <c r="AL99" s="300" t="s">
        <v>154</v>
      </c>
      <c r="AM99" s="300" t="s">
        <v>154</v>
      </c>
      <c r="AN99" s="300" t="s">
        <v>154</v>
      </c>
      <c r="AO99" s="300" t="s">
        <v>154</v>
      </c>
      <c r="AP99" s="300" t="s">
        <v>154</v>
      </c>
      <c r="AQ99" s="300" t="s">
        <v>154</v>
      </c>
      <c r="AR99" s="300" t="s">
        <v>154</v>
      </c>
      <c r="AS99" s="300" t="s">
        <v>154</v>
      </c>
      <c r="AT99" s="300" t="s">
        <v>154</v>
      </c>
      <c r="AU99" s="300" t="s">
        <v>154</v>
      </c>
      <c r="AV99" s="300" t="s">
        <v>154</v>
      </c>
      <c r="AW99" s="300" t="s">
        <v>154</v>
      </c>
      <c r="AX99" s="300" t="s">
        <v>154</v>
      </c>
      <c r="AY99" s="300" t="s">
        <v>154</v>
      </c>
      <c r="AZ99" s="300" t="s">
        <v>154</v>
      </c>
      <c r="BA99" s="300" t="s">
        <v>154</v>
      </c>
      <c r="BB99" s="22"/>
      <c r="BC99" s="21"/>
      <c r="BD99" s="22"/>
      <c r="BE99" s="22"/>
      <c r="BF99" s="21"/>
      <c r="BG99" s="22"/>
      <c r="BH99" s="22"/>
      <c r="BI99" s="21"/>
      <c r="BJ99" s="22"/>
      <c r="BK99" s="22"/>
      <c r="BL99" s="21"/>
      <c r="BM99" s="15"/>
      <c r="BN99" s="15"/>
      <c r="BO99" s="15"/>
      <c r="BP99" s="15"/>
      <c r="BQ99" s="15"/>
      <c r="BR99" s="15"/>
      <c r="BS99" s="15"/>
    </row>
    <row r="100" spans="1:71" ht="13.5" hidden="1" customHeight="1">
      <c r="A100" s="295"/>
      <c r="B100" s="300"/>
      <c r="C100" s="300"/>
      <c r="D100" s="300"/>
      <c r="E100" s="300"/>
      <c r="F100" s="300"/>
      <c r="G100" s="300"/>
      <c r="H100" s="300"/>
      <c r="I100" s="300"/>
      <c r="J100" s="300"/>
      <c r="K100" s="300"/>
      <c r="L100" s="300"/>
      <c r="M100" s="300"/>
      <c r="N100" s="300"/>
      <c r="O100" s="300"/>
      <c r="P100" s="300"/>
      <c r="Q100" s="300"/>
      <c r="R100" s="300"/>
      <c r="S100" s="300"/>
      <c r="T100" s="300"/>
      <c r="U100" s="300"/>
      <c r="V100" s="300"/>
      <c r="W100" s="300"/>
      <c r="X100" s="300"/>
      <c r="Y100" s="300"/>
      <c r="Z100" s="300"/>
      <c r="AA100" s="300"/>
      <c r="AB100" s="300"/>
      <c r="AC100" s="300"/>
      <c r="AD100" s="300"/>
      <c r="AE100" s="300"/>
      <c r="AF100" s="300"/>
      <c r="AG100" s="300"/>
      <c r="AH100" s="300"/>
      <c r="AI100" s="300"/>
      <c r="AJ100" s="300"/>
      <c r="AK100" s="300"/>
      <c r="AL100" s="300"/>
      <c r="AM100" s="300"/>
      <c r="AN100" s="300"/>
      <c r="AO100" s="300"/>
      <c r="AP100" s="300"/>
      <c r="AQ100" s="300"/>
      <c r="AR100" s="300"/>
      <c r="AS100" s="300"/>
      <c r="AT100" s="300"/>
      <c r="AU100" s="300"/>
      <c r="AV100" s="300"/>
      <c r="AW100" s="300"/>
      <c r="AX100" s="300"/>
      <c r="AY100" s="300"/>
      <c r="AZ100" s="300"/>
      <c r="BA100" s="300"/>
      <c r="BB100" s="22"/>
      <c r="BC100" s="21"/>
      <c r="BD100" s="22"/>
      <c r="BE100" s="22"/>
      <c r="BF100" s="21"/>
      <c r="BG100" s="22"/>
      <c r="BH100" s="22"/>
      <c r="BI100" s="21"/>
      <c r="BJ100" s="22"/>
      <c r="BK100" s="22"/>
      <c r="BL100" s="21"/>
      <c r="BM100" s="15"/>
      <c r="BN100" s="15"/>
      <c r="BO100" s="15"/>
      <c r="BP100" s="15"/>
      <c r="BQ100" s="15"/>
      <c r="BR100" s="15"/>
      <c r="BS100" s="15"/>
    </row>
    <row r="101" spans="1:71" ht="13.5" hidden="1" customHeight="1">
      <c r="A101" s="295"/>
      <c r="B101" s="300"/>
      <c r="C101" s="300"/>
      <c r="D101" s="300"/>
      <c r="E101" s="300"/>
      <c r="F101" s="300"/>
      <c r="G101" s="300"/>
      <c r="H101" s="300"/>
      <c r="I101" s="300"/>
      <c r="J101" s="300"/>
      <c r="K101" s="300"/>
      <c r="L101" s="300"/>
      <c r="M101" s="300"/>
      <c r="N101" s="300"/>
      <c r="O101" s="300"/>
      <c r="P101" s="300"/>
      <c r="Q101" s="300"/>
      <c r="R101" s="300"/>
      <c r="S101" s="300"/>
      <c r="T101" s="300"/>
      <c r="U101" s="300"/>
      <c r="V101" s="300"/>
      <c r="W101" s="300"/>
      <c r="X101" s="300"/>
      <c r="Y101" s="300"/>
      <c r="Z101" s="300"/>
      <c r="AA101" s="300"/>
      <c r="AB101" s="300"/>
      <c r="AC101" s="300"/>
      <c r="AD101" s="300"/>
      <c r="AE101" s="300"/>
      <c r="AF101" s="300"/>
      <c r="AG101" s="300"/>
      <c r="AH101" s="300"/>
      <c r="AI101" s="300"/>
      <c r="AJ101" s="300"/>
      <c r="AK101" s="300"/>
      <c r="AL101" s="300"/>
      <c r="AM101" s="300"/>
      <c r="AN101" s="300"/>
      <c r="AO101" s="300"/>
      <c r="AP101" s="300"/>
      <c r="AQ101" s="300"/>
      <c r="AR101" s="300"/>
      <c r="AS101" s="300"/>
      <c r="AT101" s="300"/>
      <c r="AU101" s="300"/>
      <c r="AV101" s="300"/>
      <c r="AW101" s="300"/>
      <c r="AX101" s="300"/>
      <c r="AY101" s="300"/>
      <c r="AZ101" s="300"/>
      <c r="BA101" s="300"/>
      <c r="BB101" s="22"/>
      <c r="BC101" s="21"/>
      <c r="BD101" s="22"/>
      <c r="BE101" s="22"/>
      <c r="BF101" s="21"/>
      <c r="BG101" s="22"/>
      <c r="BH101" s="22"/>
      <c r="BI101" s="21"/>
      <c r="BJ101" s="22"/>
      <c r="BK101" s="22"/>
      <c r="BL101" s="21"/>
      <c r="BM101" s="15"/>
      <c r="BN101" s="15"/>
      <c r="BO101" s="15"/>
      <c r="BP101" s="15"/>
      <c r="BQ101" s="15"/>
      <c r="BR101" s="15"/>
      <c r="BS101" s="15"/>
    </row>
    <row r="102" spans="1:71" ht="13.5" hidden="1" customHeight="1">
      <c r="A102" s="295"/>
      <c r="B102" s="300"/>
      <c r="C102" s="300"/>
      <c r="D102" s="300"/>
      <c r="E102" s="300"/>
      <c r="F102" s="300"/>
      <c r="G102" s="300"/>
      <c r="H102" s="300"/>
      <c r="I102" s="300"/>
      <c r="J102" s="300"/>
      <c r="K102" s="300"/>
      <c r="L102" s="300"/>
      <c r="M102" s="300"/>
      <c r="N102" s="300"/>
      <c r="O102" s="300"/>
      <c r="P102" s="300"/>
      <c r="Q102" s="300"/>
      <c r="R102" s="300"/>
      <c r="S102" s="300"/>
      <c r="T102" s="300"/>
      <c r="U102" s="300"/>
      <c r="V102" s="300"/>
      <c r="W102" s="300"/>
      <c r="X102" s="300"/>
      <c r="Y102" s="300"/>
      <c r="Z102" s="300"/>
      <c r="AA102" s="300"/>
      <c r="AB102" s="300"/>
      <c r="AC102" s="300"/>
      <c r="AD102" s="300"/>
      <c r="AE102" s="300"/>
      <c r="AF102" s="300"/>
      <c r="AG102" s="300"/>
      <c r="AH102" s="300"/>
      <c r="AI102" s="300"/>
      <c r="AJ102" s="300"/>
      <c r="AK102" s="300"/>
      <c r="AL102" s="300"/>
      <c r="AM102" s="300"/>
      <c r="AN102" s="300"/>
      <c r="AO102" s="300"/>
      <c r="AP102" s="300"/>
      <c r="AQ102" s="300"/>
      <c r="AR102" s="300"/>
      <c r="AS102" s="300"/>
      <c r="AT102" s="300"/>
      <c r="AU102" s="300"/>
      <c r="AV102" s="300"/>
      <c r="AW102" s="300"/>
      <c r="AX102" s="300"/>
      <c r="AY102" s="300"/>
      <c r="AZ102" s="300"/>
      <c r="BA102" s="300"/>
      <c r="BB102" s="22"/>
      <c r="BC102" s="21"/>
      <c r="BD102" s="22"/>
      <c r="BE102" s="22"/>
      <c r="BF102" s="21"/>
      <c r="BG102" s="22"/>
      <c r="BH102" s="22"/>
      <c r="BI102" s="21"/>
      <c r="BJ102" s="22"/>
      <c r="BK102" s="22"/>
      <c r="BL102" s="21"/>
      <c r="BM102" s="15"/>
      <c r="BN102" s="15"/>
      <c r="BO102" s="15"/>
      <c r="BP102" s="15"/>
      <c r="BQ102" s="15"/>
      <c r="BR102" s="15"/>
      <c r="BS102" s="15"/>
    </row>
    <row r="103" spans="1:71" ht="13.5" hidden="1" customHeight="1">
      <c r="A103" s="295"/>
      <c r="B103" s="300"/>
      <c r="C103" s="300"/>
      <c r="D103" s="300"/>
      <c r="E103" s="300"/>
      <c r="F103" s="300"/>
      <c r="G103" s="300"/>
      <c r="H103" s="300"/>
      <c r="I103" s="300"/>
      <c r="J103" s="300"/>
      <c r="K103" s="300"/>
      <c r="L103" s="300"/>
      <c r="M103" s="300"/>
      <c r="N103" s="300"/>
      <c r="O103" s="300"/>
      <c r="P103" s="300"/>
      <c r="Q103" s="300"/>
      <c r="R103" s="300"/>
      <c r="S103" s="300"/>
      <c r="T103" s="300"/>
      <c r="U103" s="300"/>
      <c r="V103" s="300"/>
      <c r="W103" s="300"/>
      <c r="X103" s="300"/>
      <c r="Y103" s="300"/>
      <c r="Z103" s="300"/>
      <c r="AA103" s="300"/>
      <c r="AB103" s="300"/>
      <c r="AC103" s="300"/>
      <c r="AD103" s="300"/>
      <c r="AE103" s="300"/>
      <c r="AF103" s="300"/>
      <c r="AG103" s="300"/>
      <c r="AH103" s="300"/>
      <c r="AI103" s="300"/>
      <c r="AJ103" s="300"/>
      <c r="AK103" s="300"/>
      <c r="AL103" s="300"/>
      <c r="AM103" s="300"/>
      <c r="AN103" s="300"/>
      <c r="AO103" s="300"/>
      <c r="AP103" s="300"/>
      <c r="AQ103" s="300"/>
      <c r="AR103" s="300"/>
      <c r="AS103" s="300"/>
      <c r="AT103" s="300"/>
      <c r="AU103" s="300"/>
      <c r="AV103" s="300"/>
      <c r="AW103" s="300"/>
      <c r="AX103" s="300"/>
      <c r="AY103" s="300"/>
      <c r="AZ103" s="300"/>
      <c r="BA103" s="300"/>
      <c r="BB103" s="22"/>
      <c r="BC103" s="21"/>
      <c r="BD103" s="22"/>
      <c r="BE103" s="22"/>
      <c r="BF103" s="21"/>
      <c r="BG103" s="22"/>
      <c r="BH103" s="22"/>
      <c r="BI103" s="21"/>
      <c r="BJ103" s="22"/>
      <c r="BK103" s="22"/>
      <c r="BL103" s="21"/>
      <c r="BM103" s="15"/>
      <c r="BN103" s="15"/>
      <c r="BO103" s="15"/>
      <c r="BP103" s="15"/>
      <c r="BQ103" s="15"/>
      <c r="BR103" s="15"/>
      <c r="BS103" s="15"/>
    </row>
    <row r="104" spans="1:71" ht="13.5" hidden="1" customHeight="1">
      <c r="A104" s="295"/>
      <c r="B104" s="300"/>
      <c r="C104" s="300"/>
      <c r="D104" s="300"/>
      <c r="E104" s="300"/>
      <c r="F104" s="300"/>
      <c r="G104" s="300"/>
      <c r="H104" s="300"/>
      <c r="I104" s="300"/>
      <c r="J104" s="300"/>
      <c r="K104" s="300"/>
      <c r="L104" s="300"/>
      <c r="M104" s="300"/>
      <c r="N104" s="300"/>
      <c r="O104" s="300"/>
      <c r="P104" s="300"/>
      <c r="Q104" s="300"/>
      <c r="R104" s="300"/>
      <c r="S104" s="300"/>
      <c r="T104" s="300"/>
      <c r="U104" s="300"/>
      <c r="V104" s="300"/>
      <c r="W104" s="300"/>
      <c r="X104" s="300"/>
      <c r="Y104" s="300"/>
      <c r="Z104" s="300"/>
      <c r="AA104" s="300"/>
      <c r="AB104" s="300"/>
      <c r="AC104" s="300"/>
      <c r="AD104" s="300"/>
      <c r="AE104" s="300"/>
      <c r="AF104" s="300"/>
      <c r="AG104" s="300"/>
      <c r="AH104" s="300"/>
      <c r="AI104" s="300"/>
      <c r="AJ104" s="300"/>
      <c r="AK104" s="300"/>
      <c r="AL104" s="300"/>
      <c r="AM104" s="300"/>
      <c r="AN104" s="300"/>
      <c r="AO104" s="300"/>
      <c r="AP104" s="300"/>
      <c r="AQ104" s="300"/>
      <c r="AR104" s="300"/>
      <c r="AS104" s="300"/>
      <c r="AT104" s="300"/>
      <c r="AU104" s="300"/>
      <c r="AV104" s="300"/>
      <c r="AW104" s="300"/>
      <c r="AX104" s="300"/>
      <c r="AY104" s="300"/>
      <c r="AZ104" s="300"/>
      <c r="BA104" s="300"/>
      <c r="BB104" s="22"/>
      <c r="BC104" s="21"/>
      <c r="BD104" s="22"/>
      <c r="BE104" s="22"/>
      <c r="BF104" s="21"/>
      <c r="BG104" s="22"/>
      <c r="BH104" s="22"/>
      <c r="BI104" s="21"/>
      <c r="BJ104" s="22"/>
      <c r="BK104" s="22"/>
      <c r="BL104" s="21"/>
      <c r="BM104" s="15"/>
      <c r="BN104" s="15"/>
      <c r="BO104" s="15"/>
      <c r="BP104" s="15"/>
      <c r="BQ104" s="15"/>
      <c r="BR104" s="15"/>
      <c r="BS104" s="15"/>
    </row>
    <row r="105" spans="1:71" ht="13.5" hidden="1" customHeight="1">
      <c r="A105" s="19"/>
      <c r="B105" s="294"/>
      <c r="C105" s="294"/>
      <c r="D105" s="294"/>
      <c r="E105" s="294"/>
      <c r="F105" s="294"/>
      <c r="G105" s="294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  <c r="U105" s="294"/>
      <c r="V105" s="294"/>
      <c r="W105" s="294"/>
      <c r="X105" s="294"/>
      <c r="Y105" s="294"/>
      <c r="Z105" s="294"/>
      <c r="AA105" s="294"/>
      <c r="AB105" s="294"/>
      <c r="AC105" s="294"/>
      <c r="AD105" s="294"/>
      <c r="AE105" s="294"/>
      <c r="AF105" s="294"/>
      <c r="AG105" s="294"/>
      <c r="AH105" s="294"/>
      <c r="AI105" s="294"/>
      <c r="AJ105" s="294"/>
      <c r="AK105" s="294"/>
      <c r="AL105" s="294"/>
      <c r="AM105" s="294"/>
      <c r="AN105" s="294"/>
      <c r="AO105" s="294"/>
      <c r="AP105" s="294"/>
      <c r="AQ105" s="294"/>
      <c r="AR105" s="294"/>
      <c r="AS105" s="294"/>
      <c r="AT105" s="294"/>
      <c r="AU105" s="294"/>
      <c r="AV105" s="294"/>
      <c r="AW105" s="294"/>
      <c r="AX105" s="294"/>
      <c r="AY105" s="294"/>
      <c r="AZ105" s="294"/>
      <c r="BA105" s="294"/>
      <c r="BB105" s="22"/>
      <c r="BC105" s="21"/>
      <c r="BD105" s="22"/>
      <c r="BE105" s="22"/>
      <c r="BF105" s="21"/>
      <c r="BG105" s="22"/>
      <c r="BH105" s="22"/>
      <c r="BI105" s="21"/>
      <c r="BJ105" s="22"/>
      <c r="BK105" s="22"/>
      <c r="BL105" s="21"/>
      <c r="BM105" s="15"/>
      <c r="BN105" s="15"/>
      <c r="BO105" s="15"/>
      <c r="BP105" s="15"/>
      <c r="BQ105" s="15"/>
      <c r="BR105" s="15"/>
      <c r="BS105" s="15"/>
    </row>
    <row r="106" spans="1:71" ht="13.5" hidden="1" customHeight="1">
      <c r="A106" s="295" t="s">
        <v>394</v>
      </c>
      <c r="B106" s="300" t="s">
        <v>154</v>
      </c>
      <c r="C106" s="300" t="s">
        <v>154</v>
      </c>
      <c r="D106" s="300" t="s">
        <v>154</v>
      </c>
      <c r="E106" s="300" t="s">
        <v>154</v>
      </c>
      <c r="F106" s="300" t="s">
        <v>154</v>
      </c>
      <c r="G106" s="300" t="s">
        <v>154</v>
      </c>
      <c r="H106" s="300" t="s">
        <v>154</v>
      </c>
      <c r="I106" s="300" t="s">
        <v>154</v>
      </c>
      <c r="J106" s="300" t="s">
        <v>154</v>
      </c>
      <c r="K106" s="300" t="s">
        <v>154</v>
      </c>
      <c r="L106" s="300" t="s">
        <v>154</v>
      </c>
      <c r="M106" s="300" t="s">
        <v>154</v>
      </c>
      <c r="N106" s="300" t="s">
        <v>154</v>
      </c>
      <c r="O106" s="300" t="s">
        <v>154</v>
      </c>
      <c r="P106" s="300" t="s">
        <v>154</v>
      </c>
      <c r="Q106" s="300" t="s">
        <v>154</v>
      </c>
      <c r="R106" s="300" t="s">
        <v>154</v>
      </c>
      <c r="S106" s="300" t="s">
        <v>154</v>
      </c>
      <c r="T106" s="300" t="s">
        <v>154</v>
      </c>
      <c r="U106" s="300" t="s">
        <v>154</v>
      </c>
      <c r="V106" s="300" t="s">
        <v>154</v>
      </c>
      <c r="W106" s="300" t="s">
        <v>154</v>
      </c>
      <c r="X106" s="300" t="s">
        <v>154</v>
      </c>
      <c r="Y106" s="300" t="s">
        <v>154</v>
      </c>
      <c r="Z106" s="300" t="s">
        <v>154</v>
      </c>
      <c r="AA106" s="300" t="s">
        <v>154</v>
      </c>
      <c r="AB106" s="300" t="s">
        <v>154</v>
      </c>
      <c r="AC106" s="300" t="s">
        <v>154</v>
      </c>
      <c r="AD106" s="300" t="s">
        <v>154</v>
      </c>
      <c r="AE106" s="300" t="s">
        <v>154</v>
      </c>
      <c r="AF106" s="300" t="s">
        <v>154</v>
      </c>
      <c r="AG106" s="300" t="s">
        <v>154</v>
      </c>
      <c r="AH106" s="300" t="s">
        <v>154</v>
      </c>
      <c r="AI106" s="300" t="s">
        <v>154</v>
      </c>
      <c r="AJ106" s="300" t="s">
        <v>154</v>
      </c>
      <c r="AK106" s="300" t="s">
        <v>154</v>
      </c>
      <c r="AL106" s="300" t="s">
        <v>154</v>
      </c>
      <c r="AM106" s="300" t="s">
        <v>154</v>
      </c>
      <c r="AN106" s="300" t="s">
        <v>154</v>
      </c>
      <c r="AO106" s="300" t="s">
        <v>154</v>
      </c>
      <c r="AP106" s="300" t="s">
        <v>154</v>
      </c>
      <c r="AQ106" s="300" t="s">
        <v>154</v>
      </c>
      <c r="AR106" s="300" t="s">
        <v>154</v>
      </c>
      <c r="AS106" s="300" t="s">
        <v>154</v>
      </c>
      <c r="AT106" s="300" t="s">
        <v>154</v>
      </c>
      <c r="AU106" s="300" t="s">
        <v>154</v>
      </c>
      <c r="AV106" s="300" t="s">
        <v>154</v>
      </c>
      <c r="AW106" s="300" t="s">
        <v>154</v>
      </c>
      <c r="AX106" s="300" t="s">
        <v>154</v>
      </c>
      <c r="AY106" s="300" t="s">
        <v>154</v>
      </c>
      <c r="AZ106" s="300" t="s">
        <v>154</v>
      </c>
      <c r="BA106" s="300" t="s">
        <v>154</v>
      </c>
      <c r="BB106" s="22"/>
      <c r="BC106" s="21"/>
      <c r="BD106" s="22"/>
      <c r="BE106" s="22"/>
      <c r="BF106" s="21"/>
      <c r="BG106" s="22"/>
      <c r="BH106" s="22"/>
      <c r="BI106" s="21"/>
      <c r="BJ106" s="22"/>
      <c r="BK106" s="22"/>
      <c r="BL106" s="21"/>
      <c r="BM106" s="15"/>
      <c r="BN106" s="15"/>
      <c r="BO106" s="15"/>
      <c r="BP106" s="15"/>
      <c r="BQ106" s="15"/>
      <c r="BR106" s="15"/>
      <c r="BS106" s="15"/>
    </row>
    <row r="107" spans="1:71" ht="13.5" hidden="1" customHeight="1">
      <c r="A107" s="295"/>
      <c r="B107" s="300"/>
      <c r="C107" s="300"/>
      <c r="D107" s="300"/>
      <c r="E107" s="300"/>
      <c r="F107" s="300"/>
      <c r="G107" s="300"/>
      <c r="H107" s="300"/>
      <c r="I107" s="300"/>
      <c r="J107" s="300"/>
      <c r="K107" s="300"/>
      <c r="L107" s="300"/>
      <c r="M107" s="300"/>
      <c r="N107" s="300"/>
      <c r="O107" s="300"/>
      <c r="P107" s="300"/>
      <c r="Q107" s="300"/>
      <c r="R107" s="300"/>
      <c r="S107" s="300"/>
      <c r="T107" s="300"/>
      <c r="U107" s="300"/>
      <c r="V107" s="300"/>
      <c r="W107" s="300"/>
      <c r="X107" s="300"/>
      <c r="Y107" s="300"/>
      <c r="Z107" s="300"/>
      <c r="AA107" s="300"/>
      <c r="AB107" s="300"/>
      <c r="AC107" s="300"/>
      <c r="AD107" s="300"/>
      <c r="AE107" s="300"/>
      <c r="AF107" s="300"/>
      <c r="AG107" s="300"/>
      <c r="AH107" s="300"/>
      <c r="AI107" s="300"/>
      <c r="AJ107" s="300"/>
      <c r="AK107" s="300"/>
      <c r="AL107" s="300"/>
      <c r="AM107" s="300"/>
      <c r="AN107" s="300"/>
      <c r="AO107" s="300"/>
      <c r="AP107" s="300"/>
      <c r="AQ107" s="300"/>
      <c r="AR107" s="300"/>
      <c r="AS107" s="300"/>
      <c r="AT107" s="300"/>
      <c r="AU107" s="300"/>
      <c r="AV107" s="300"/>
      <c r="AW107" s="300"/>
      <c r="AX107" s="300"/>
      <c r="AY107" s="300"/>
      <c r="AZ107" s="300"/>
      <c r="BA107" s="300"/>
      <c r="BB107" s="22"/>
      <c r="BC107" s="21"/>
      <c r="BD107" s="22"/>
      <c r="BE107" s="22"/>
      <c r="BF107" s="21"/>
      <c r="BG107" s="22"/>
      <c r="BH107" s="22"/>
      <c r="BI107" s="21"/>
      <c r="BJ107" s="22"/>
      <c r="BK107" s="22"/>
      <c r="BL107" s="21"/>
      <c r="BM107" s="15"/>
      <c r="BN107" s="15"/>
      <c r="BO107" s="15"/>
      <c r="BP107" s="15"/>
      <c r="BQ107" s="15"/>
      <c r="BR107" s="15"/>
      <c r="BS107" s="15"/>
    </row>
    <row r="108" spans="1:71" ht="13.5" hidden="1" customHeight="1">
      <c r="A108" s="295"/>
      <c r="B108" s="300"/>
      <c r="C108" s="300"/>
      <c r="D108" s="300"/>
      <c r="E108" s="300"/>
      <c r="F108" s="300"/>
      <c r="G108" s="300"/>
      <c r="H108" s="300"/>
      <c r="I108" s="300"/>
      <c r="J108" s="300"/>
      <c r="K108" s="300"/>
      <c r="L108" s="300"/>
      <c r="M108" s="300"/>
      <c r="N108" s="300"/>
      <c r="O108" s="300"/>
      <c r="P108" s="300"/>
      <c r="Q108" s="300"/>
      <c r="R108" s="300"/>
      <c r="S108" s="300"/>
      <c r="T108" s="300"/>
      <c r="U108" s="300"/>
      <c r="V108" s="300"/>
      <c r="W108" s="300"/>
      <c r="X108" s="300"/>
      <c r="Y108" s="300"/>
      <c r="Z108" s="300"/>
      <c r="AA108" s="300"/>
      <c r="AB108" s="300"/>
      <c r="AC108" s="300"/>
      <c r="AD108" s="300"/>
      <c r="AE108" s="300"/>
      <c r="AF108" s="300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300"/>
      <c r="AX108" s="300"/>
      <c r="AY108" s="300"/>
      <c r="AZ108" s="300"/>
      <c r="BA108" s="300"/>
      <c r="BB108" s="22"/>
      <c r="BC108" s="21"/>
      <c r="BD108" s="22"/>
      <c r="BE108" s="22"/>
      <c r="BF108" s="21"/>
      <c r="BG108" s="22"/>
      <c r="BH108" s="22"/>
      <c r="BI108" s="21"/>
      <c r="BJ108" s="22"/>
      <c r="BK108" s="22"/>
      <c r="BL108" s="21"/>
      <c r="BM108" s="15"/>
      <c r="BN108" s="15"/>
      <c r="BO108" s="15"/>
      <c r="BP108" s="15"/>
      <c r="BQ108" s="15"/>
      <c r="BR108" s="15"/>
      <c r="BS108" s="15"/>
    </row>
    <row r="109" spans="1:71" ht="13.5" hidden="1" customHeight="1">
      <c r="A109" s="295"/>
      <c r="B109" s="300"/>
      <c r="C109" s="300"/>
      <c r="D109" s="300"/>
      <c r="E109" s="300"/>
      <c r="F109" s="300"/>
      <c r="G109" s="300"/>
      <c r="H109" s="300"/>
      <c r="I109" s="300"/>
      <c r="J109" s="300"/>
      <c r="K109" s="300"/>
      <c r="L109" s="300"/>
      <c r="M109" s="300"/>
      <c r="N109" s="300"/>
      <c r="O109" s="300"/>
      <c r="P109" s="300"/>
      <c r="Q109" s="300"/>
      <c r="R109" s="300"/>
      <c r="S109" s="300"/>
      <c r="T109" s="300"/>
      <c r="U109" s="300"/>
      <c r="V109" s="300"/>
      <c r="W109" s="300"/>
      <c r="X109" s="300"/>
      <c r="Y109" s="300"/>
      <c r="Z109" s="300"/>
      <c r="AA109" s="300"/>
      <c r="AB109" s="300"/>
      <c r="AC109" s="300"/>
      <c r="AD109" s="300"/>
      <c r="AE109" s="300"/>
      <c r="AF109" s="300"/>
      <c r="AG109" s="300"/>
      <c r="AH109" s="300"/>
      <c r="AI109" s="300"/>
      <c r="AJ109" s="300"/>
      <c r="AK109" s="300"/>
      <c r="AL109" s="300"/>
      <c r="AM109" s="300"/>
      <c r="AN109" s="300"/>
      <c r="AO109" s="300"/>
      <c r="AP109" s="300"/>
      <c r="AQ109" s="300"/>
      <c r="AR109" s="300"/>
      <c r="AS109" s="300"/>
      <c r="AT109" s="300"/>
      <c r="AU109" s="300"/>
      <c r="AV109" s="300"/>
      <c r="AW109" s="300"/>
      <c r="AX109" s="300"/>
      <c r="AY109" s="300"/>
      <c r="AZ109" s="300"/>
      <c r="BA109" s="300"/>
      <c r="BB109" s="22"/>
      <c r="BC109" s="21"/>
      <c r="BD109" s="22"/>
      <c r="BE109" s="22"/>
      <c r="BF109" s="21"/>
      <c r="BG109" s="22"/>
      <c r="BH109" s="22"/>
      <c r="BI109" s="21"/>
      <c r="BJ109" s="22"/>
      <c r="BK109" s="22"/>
      <c r="BL109" s="21"/>
      <c r="BM109" s="15"/>
      <c r="BN109" s="15"/>
      <c r="BO109" s="15"/>
      <c r="BP109" s="15"/>
      <c r="BQ109" s="15"/>
      <c r="BR109" s="15"/>
      <c r="BS109" s="15"/>
    </row>
    <row r="110" spans="1:71" ht="13.5" hidden="1" customHeight="1">
      <c r="A110" s="295"/>
      <c r="B110" s="300"/>
      <c r="C110" s="300"/>
      <c r="D110" s="300"/>
      <c r="E110" s="300"/>
      <c r="F110" s="300"/>
      <c r="G110" s="300"/>
      <c r="H110" s="300"/>
      <c r="I110" s="300"/>
      <c r="J110" s="300"/>
      <c r="K110" s="300"/>
      <c r="L110" s="300"/>
      <c r="M110" s="300"/>
      <c r="N110" s="300"/>
      <c r="O110" s="300"/>
      <c r="P110" s="300"/>
      <c r="Q110" s="300"/>
      <c r="R110" s="300"/>
      <c r="S110" s="300"/>
      <c r="T110" s="300"/>
      <c r="U110" s="300"/>
      <c r="V110" s="300"/>
      <c r="W110" s="300"/>
      <c r="X110" s="300"/>
      <c r="Y110" s="300"/>
      <c r="Z110" s="300"/>
      <c r="AA110" s="300"/>
      <c r="AB110" s="300"/>
      <c r="AC110" s="300"/>
      <c r="AD110" s="300"/>
      <c r="AE110" s="300"/>
      <c r="AF110" s="300"/>
      <c r="AG110" s="300"/>
      <c r="AH110" s="300"/>
      <c r="AI110" s="300"/>
      <c r="AJ110" s="300"/>
      <c r="AK110" s="300"/>
      <c r="AL110" s="300"/>
      <c r="AM110" s="300"/>
      <c r="AN110" s="300"/>
      <c r="AO110" s="300"/>
      <c r="AP110" s="300"/>
      <c r="AQ110" s="300"/>
      <c r="AR110" s="300"/>
      <c r="AS110" s="300"/>
      <c r="AT110" s="300"/>
      <c r="AU110" s="300"/>
      <c r="AV110" s="300"/>
      <c r="AW110" s="300"/>
      <c r="AX110" s="300"/>
      <c r="AY110" s="300"/>
      <c r="AZ110" s="300"/>
      <c r="BA110" s="300"/>
      <c r="BB110" s="22"/>
      <c r="BC110" s="21"/>
      <c r="BD110" s="22"/>
      <c r="BE110" s="22"/>
      <c r="BF110" s="21"/>
      <c r="BG110" s="22"/>
      <c r="BH110" s="22"/>
      <c r="BI110" s="21"/>
      <c r="BJ110" s="22"/>
      <c r="BK110" s="22"/>
      <c r="BL110" s="21"/>
      <c r="BM110" s="15"/>
      <c r="BN110" s="15"/>
      <c r="BO110" s="15"/>
      <c r="BP110" s="15"/>
      <c r="BQ110" s="15"/>
      <c r="BR110" s="15"/>
      <c r="BS110" s="15"/>
    </row>
    <row r="111" spans="1:71" ht="13.5" hidden="1" customHeight="1">
      <c r="A111" s="295"/>
      <c r="B111" s="300"/>
      <c r="C111" s="300"/>
      <c r="D111" s="300"/>
      <c r="E111" s="300"/>
      <c r="F111" s="300"/>
      <c r="G111" s="300"/>
      <c r="H111" s="300"/>
      <c r="I111" s="300"/>
      <c r="J111" s="300"/>
      <c r="K111" s="300"/>
      <c r="L111" s="300"/>
      <c r="M111" s="300"/>
      <c r="N111" s="300"/>
      <c r="O111" s="300"/>
      <c r="P111" s="300"/>
      <c r="Q111" s="300"/>
      <c r="R111" s="300"/>
      <c r="S111" s="300"/>
      <c r="T111" s="300"/>
      <c r="U111" s="300"/>
      <c r="V111" s="300"/>
      <c r="W111" s="300"/>
      <c r="X111" s="300"/>
      <c r="Y111" s="300"/>
      <c r="Z111" s="300"/>
      <c r="AA111" s="300"/>
      <c r="AB111" s="300"/>
      <c r="AC111" s="300"/>
      <c r="AD111" s="300"/>
      <c r="AE111" s="300"/>
      <c r="AF111" s="300"/>
      <c r="AG111" s="300"/>
      <c r="AH111" s="300"/>
      <c r="AI111" s="300"/>
      <c r="AJ111" s="300"/>
      <c r="AK111" s="300"/>
      <c r="AL111" s="300"/>
      <c r="AM111" s="300"/>
      <c r="AN111" s="300"/>
      <c r="AO111" s="300"/>
      <c r="AP111" s="300"/>
      <c r="AQ111" s="300"/>
      <c r="AR111" s="300"/>
      <c r="AS111" s="300"/>
      <c r="AT111" s="300"/>
      <c r="AU111" s="300"/>
      <c r="AV111" s="300"/>
      <c r="AW111" s="300"/>
      <c r="AX111" s="300"/>
      <c r="AY111" s="300"/>
      <c r="AZ111" s="300"/>
      <c r="BA111" s="300"/>
      <c r="BB111" s="22"/>
      <c r="BC111" s="21"/>
      <c r="BD111" s="22"/>
      <c r="BE111" s="22"/>
      <c r="BF111" s="21"/>
      <c r="BG111" s="22"/>
      <c r="BH111" s="22"/>
      <c r="BI111" s="21"/>
      <c r="BJ111" s="22"/>
      <c r="BK111" s="22"/>
      <c r="BL111" s="21"/>
      <c r="BM111" s="15"/>
      <c r="BN111" s="15"/>
      <c r="BO111" s="15"/>
      <c r="BP111" s="15"/>
      <c r="BQ111" s="15"/>
      <c r="BR111" s="15"/>
      <c r="BS111" s="15"/>
    </row>
    <row r="112" spans="1:71" ht="13.5" hidden="1" customHeight="1">
      <c r="A112" s="19"/>
      <c r="B112" s="294"/>
      <c r="C112" s="294"/>
      <c r="D112" s="294"/>
      <c r="E112" s="294"/>
      <c r="F112" s="294"/>
      <c r="G112" s="294"/>
      <c r="H112" s="294"/>
      <c r="I112" s="294"/>
      <c r="J112" s="294"/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  <c r="U112" s="294"/>
      <c r="V112" s="294"/>
      <c r="W112" s="294"/>
      <c r="X112" s="294"/>
      <c r="Y112" s="294"/>
      <c r="Z112" s="294"/>
      <c r="AA112" s="294"/>
      <c r="AB112" s="294"/>
      <c r="AC112" s="294"/>
      <c r="AD112" s="294"/>
      <c r="AE112" s="294"/>
      <c r="AF112" s="294"/>
      <c r="AG112" s="294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4"/>
      <c r="AR112" s="294"/>
      <c r="AS112" s="294"/>
      <c r="AT112" s="294"/>
      <c r="AU112" s="294"/>
      <c r="AV112" s="294"/>
      <c r="AW112" s="294"/>
      <c r="AX112" s="294"/>
      <c r="AY112" s="294"/>
      <c r="AZ112" s="294"/>
      <c r="BA112" s="294"/>
      <c r="BB112" s="22"/>
      <c r="BC112" s="21"/>
      <c r="BD112" s="22"/>
      <c r="BE112" s="22"/>
      <c r="BF112" s="21"/>
      <c r="BG112" s="22"/>
      <c r="BH112" s="22"/>
      <c r="BI112" s="21"/>
      <c r="BJ112" s="22"/>
      <c r="BK112" s="22"/>
      <c r="BL112" s="21"/>
      <c r="BM112" s="15"/>
      <c r="BN112" s="15"/>
      <c r="BO112" s="15"/>
      <c r="BP112" s="15"/>
      <c r="BQ112" s="15"/>
      <c r="BR112" s="15"/>
      <c r="BS112" s="15"/>
    </row>
    <row r="113" spans="1:71" ht="13.5" hidden="1" customHeight="1">
      <c r="A113" s="295" t="s">
        <v>395</v>
      </c>
      <c r="B113" s="300" t="s">
        <v>154</v>
      </c>
      <c r="C113" s="300" t="s">
        <v>154</v>
      </c>
      <c r="D113" s="300" t="s">
        <v>154</v>
      </c>
      <c r="E113" s="300" t="s">
        <v>154</v>
      </c>
      <c r="F113" s="300" t="s">
        <v>154</v>
      </c>
      <c r="G113" s="300" t="s">
        <v>154</v>
      </c>
      <c r="H113" s="300" t="s">
        <v>154</v>
      </c>
      <c r="I113" s="300" t="s">
        <v>154</v>
      </c>
      <c r="J113" s="300" t="s">
        <v>154</v>
      </c>
      <c r="K113" s="300" t="s">
        <v>154</v>
      </c>
      <c r="L113" s="300" t="s">
        <v>154</v>
      </c>
      <c r="M113" s="300" t="s">
        <v>154</v>
      </c>
      <c r="N113" s="300" t="s">
        <v>154</v>
      </c>
      <c r="O113" s="300" t="s">
        <v>154</v>
      </c>
      <c r="P113" s="300" t="s">
        <v>154</v>
      </c>
      <c r="Q113" s="300" t="s">
        <v>154</v>
      </c>
      <c r="R113" s="300" t="s">
        <v>154</v>
      </c>
      <c r="S113" s="300" t="s">
        <v>154</v>
      </c>
      <c r="T113" s="300" t="s">
        <v>154</v>
      </c>
      <c r="U113" s="300" t="s">
        <v>154</v>
      </c>
      <c r="V113" s="300" t="s">
        <v>154</v>
      </c>
      <c r="W113" s="300" t="s">
        <v>154</v>
      </c>
      <c r="X113" s="300" t="s">
        <v>154</v>
      </c>
      <c r="Y113" s="300" t="s">
        <v>154</v>
      </c>
      <c r="Z113" s="300" t="s">
        <v>154</v>
      </c>
      <c r="AA113" s="300" t="s">
        <v>154</v>
      </c>
      <c r="AB113" s="300" t="s">
        <v>154</v>
      </c>
      <c r="AC113" s="300" t="s">
        <v>154</v>
      </c>
      <c r="AD113" s="300" t="s">
        <v>154</v>
      </c>
      <c r="AE113" s="300" t="s">
        <v>154</v>
      </c>
      <c r="AF113" s="300" t="s">
        <v>154</v>
      </c>
      <c r="AG113" s="300" t="s">
        <v>154</v>
      </c>
      <c r="AH113" s="300" t="s">
        <v>154</v>
      </c>
      <c r="AI113" s="300" t="s">
        <v>154</v>
      </c>
      <c r="AJ113" s="300" t="s">
        <v>154</v>
      </c>
      <c r="AK113" s="300" t="s">
        <v>154</v>
      </c>
      <c r="AL113" s="300" t="s">
        <v>154</v>
      </c>
      <c r="AM113" s="300" t="s">
        <v>154</v>
      </c>
      <c r="AN113" s="300" t="s">
        <v>154</v>
      </c>
      <c r="AO113" s="300" t="s">
        <v>154</v>
      </c>
      <c r="AP113" s="300" t="s">
        <v>154</v>
      </c>
      <c r="AQ113" s="300" t="s">
        <v>154</v>
      </c>
      <c r="AR113" s="300" t="s">
        <v>154</v>
      </c>
      <c r="AS113" s="300" t="s">
        <v>154</v>
      </c>
      <c r="AT113" s="300" t="s">
        <v>154</v>
      </c>
      <c r="AU113" s="300" t="s">
        <v>154</v>
      </c>
      <c r="AV113" s="300" t="s">
        <v>154</v>
      </c>
      <c r="AW113" s="300" t="s">
        <v>154</v>
      </c>
      <c r="AX113" s="300" t="s">
        <v>154</v>
      </c>
      <c r="AY113" s="300" t="s">
        <v>154</v>
      </c>
      <c r="AZ113" s="300" t="s">
        <v>154</v>
      </c>
      <c r="BA113" s="300" t="s">
        <v>154</v>
      </c>
      <c r="BB113" s="22"/>
      <c r="BC113" s="21"/>
      <c r="BD113" s="22"/>
      <c r="BE113" s="22"/>
      <c r="BF113" s="21"/>
      <c r="BG113" s="22"/>
      <c r="BH113" s="22"/>
      <c r="BI113" s="21"/>
      <c r="BJ113" s="22"/>
      <c r="BK113" s="22"/>
      <c r="BL113" s="21"/>
      <c r="BM113" s="15"/>
      <c r="BN113" s="15"/>
      <c r="BO113" s="15"/>
      <c r="BP113" s="15"/>
      <c r="BQ113" s="15"/>
      <c r="BR113" s="15"/>
      <c r="BS113" s="15"/>
    </row>
    <row r="114" spans="1:71" ht="13.5" hidden="1" customHeight="1">
      <c r="A114" s="295"/>
      <c r="B114" s="300"/>
      <c r="C114" s="300"/>
      <c r="D114" s="300"/>
      <c r="E114" s="300"/>
      <c r="F114" s="300"/>
      <c r="G114" s="300"/>
      <c r="H114" s="300"/>
      <c r="I114" s="300"/>
      <c r="J114" s="300"/>
      <c r="K114" s="300"/>
      <c r="L114" s="300"/>
      <c r="M114" s="300"/>
      <c r="N114" s="300"/>
      <c r="O114" s="300"/>
      <c r="P114" s="300"/>
      <c r="Q114" s="300"/>
      <c r="R114" s="300"/>
      <c r="S114" s="300"/>
      <c r="T114" s="300"/>
      <c r="U114" s="300"/>
      <c r="V114" s="300"/>
      <c r="W114" s="300"/>
      <c r="X114" s="300"/>
      <c r="Y114" s="300"/>
      <c r="Z114" s="300"/>
      <c r="AA114" s="300"/>
      <c r="AB114" s="300"/>
      <c r="AC114" s="300"/>
      <c r="AD114" s="300"/>
      <c r="AE114" s="300"/>
      <c r="AF114" s="300"/>
      <c r="AG114" s="300"/>
      <c r="AH114" s="300"/>
      <c r="AI114" s="300"/>
      <c r="AJ114" s="300"/>
      <c r="AK114" s="300"/>
      <c r="AL114" s="300"/>
      <c r="AM114" s="300"/>
      <c r="AN114" s="300"/>
      <c r="AO114" s="300"/>
      <c r="AP114" s="300"/>
      <c r="AQ114" s="300"/>
      <c r="AR114" s="300"/>
      <c r="AS114" s="300"/>
      <c r="AT114" s="300"/>
      <c r="AU114" s="300"/>
      <c r="AV114" s="300"/>
      <c r="AW114" s="300"/>
      <c r="AX114" s="300"/>
      <c r="AY114" s="300"/>
      <c r="AZ114" s="300"/>
      <c r="BA114" s="300"/>
      <c r="BB114" s="22"/>
      <c r="BC114" s="21"/>
      <c r="BD114" s="22"/>
      <c r="BE114" s="22"/>
      <c r="BF114" s="21"/>
      <c r="BG114" s="22"/>
      <c r="BH114" s="22"/>
      <c r="BI114" s="21"/>
      <c r="BJ114" s="22"/>
      <c r="BK114" s="22"/>
      <c r="BL114" s="21"/>
      <c r="BM114" s="15"/>
      <c r="BN114" s="15"/>
      <c r="BO114" s="15"/>
      <c r="BP114" s="15"/>
      <c r="BQ114" s="15"/>
      <c r="BR114" s="15"/>
      <c r="BS114" s="15"/>
    </row>
    <row r="115" spans="1:71" ht="13.5" hidden="1" customHeight="1">
      <c r="A115" s="295"/>
      <c r="B115" s="300"/>
      <c r="C115" s="300"/>
      <c r="D115" s="300"/>
      <c r="E115" s="300"/>
      <c r="F115" s="300"/>
      <c r="G115" s="300"/>
      <c r="H115" s="300"/>
      <c r="I115" s="300"/>
      <c r="J115" s="300"/>
      <c r="K115" s="300"/>
      <c r="L115" s="300"/>
      <c r="M115" s="300"/>
      <c r="N115" s="300"/>
      <c r="O115" s="300"/>
      <c r="P115" s="300"/>
      <c r="Q115" s="300"/>
      <c r="R115" s="300"/>
      <c r="S115" s="300"/>
      <c r="T115" s="300"/>
      <c r="U115" s="300"/>
      <c r="V115" s="300"/>
      <c r="W115" s="300"/>
      <c r="X115" s="300"/>
      <c r="Y115" s="300"/>
      <c r="Z115" s="300"/>
      <c r="AA115" s="300"/>
      <c r="AB115" s="300"/>
      <c r="AC115" s="300"/>
      <c r="AD115" s="300"/>
      <c r="AE115" s="300"/>
      <c r="AF115" s="300"/>
      <c r="AG115" s="300"/>
      <c r="AH115" s="300"/>
      <c r="AI115" s="300"/>
      <c r="AJ115" s="300"/>
      <c r="AK115" s="300"/>
      <c r="AL115" s="300"/>
      <c r="AM115" s="300"/>
      <c r="AN115" s="300"/>
      <c r="AO115" s="300"/>
      <c r="AP115" s="300"/>
      <c r="AQ115" s="300"/>
      <c r="AR115" s="300"/>
      <c r="AS115" s="300"/>
      <c r="AT115" s="300"/>
      <c r="AU115" s="300"/>
      <c r="AV115" s="300"/>
      <c r="AW115" s="300"/>
      <c r="AX115" s="300"/>
      <c r="AY115" s="300"/>
      <c r="AZ115" s="300"/>
      <c r="BA115" s="300"/>
      <c r="BB115" s="22"/>
      <c r="BC115" s="21"/>
      <c r="BD115" s="22"/>
      <c r="BE115" s="22"/>
      <c r="BF115" s="21"/>
      <c r="BG115" s="22"/>
      <c r="BH115" s="22"/>
      <c r="BI115" s="21"/>
      <c r="BJ115" s="22"/>
      <c r="BK115" s="22"/>
      <c r="BL115" s="21"/>
      <c r="BM115" s="15"/>
      <c r="BN115" s="15"/>
      <c r="BO115" s="15"/>
      <c r="BP115" s="15"/>
      <c r="BQ115" s="15"/>
      <c r="BR115" s="15"/>
      <c r="BS115" s="15"/>
    </row>
    <row r="116" spans="1:71" ht="13.5" hidden="1" customHeight="1">
      <c r="A116" s="295"/>
      <c r="B116" s="300"/>
      <c r="C116" s="300"/>
      <c r="D116" s="300"/>
      <c r="E116" s="300"/>
      <c r="F116" s="300"/>
      <c r="G116" s="300"/>
      <c r="H116" s="300"/>
      <c r="I116" s="300"/>
      <c r="J116" s="300"/>
      <c r="K116" s="300"/>
      <c r="L116" s="300"/>
      <c r="M116" s="300"/>
      <c r="N116" s="300"/>
      <c r="O116" s="300"/>
      <c r="P116" s="300"/>
      <c r="Q116" s="300"/>
      <c r="R116" s="300"/>
      <c r="S116" s="300"/>
      <c r="T116" s="300"/>
      <c r="U116" s="300"/>
      <c r="V116" s="300"/>
      <c r="W116" s="300"/>
      <c r="X116" s="300"/>
      <c r="Y116" s="300"/>
      <c r="Z116" s="300"/>
      <c r="AA116" s="300"/>
      <c r="AB116" s="300"/>
      <c r="AC116" s="300"/>
      <c r="AD116" s="300"/>
      <c r="AE116" s="300"/>
      <c r="AF116" s="300"/>
      <c r="AG116" s="300"/>
      <c r="AH116" s="300"/>
      <c r="AI116" s="300"/>
      <c r="AJ116" s="300"/>
      <c r="AK116" s="300"/>
      <c r="AL116" s="300"/>
      <c r="AM116" s="300"/>
      <c r="AN116" s="300"/>
      <c r="AO116" s="300"/>
      <c r="AP116" s="300"/>
      <c r="AQ116" s="300"/>
      <c r="AR116" s="300"/>
      <c r="AS116" s="300"/>
      <c r="AT116" s="300"/>
      <c r="AU116" s="300"/>
      <c r="AV116" s="300"/>
      <c r="AW116" s="300"/>
      <c r="AX116" s="300"/>
      <c r="AY116" s="300"/>
      <c r="AZ116" s="300"/>
      <c r="BA116" s="300"/>
      <c r="BB116" s="22"/>
      <c r="BC116" s="21"/>
      <c r="BD116" s="22"/>
      <c r="BE116" s="22"/>
      <c r="BF116" s="21"/>
      <c r="BG116" s="22"/>
      <c r="BH116" s="22"/>
      <c r="BI116" s="21"/>
      <c r="BJ116" s="22"/>
      <c r="BK116" s="22"/>
      <c r="BL116" s="21"/>
      <c r="BM116" s="15"/>
      <c r="BN116" s="15"/>
      <c r="BO116" s="15"/>
      <c r="BP116" s="15"/>
      <c r="BQ116" s="15"/>
      <c r="BR116" s="15"/>
      <c r="BS116" s="15"/>
    </row>
    <row r="117" spans="1:71" ht="13.5" hidden="1" customHeight="1">
      <c r="A117" s="295"/>
      <c r="B117" s="300"/>
      <c r="C117" s="300"/>
      <c r="D117" s="300"/>
      <c r="E117" s="300"/>
      <c r="F117" s="300"/>
      <c r="G117" s="300"/>
      <c r="H117" s="300"/>
      <c r="I117" s="300"/>
      <c r="J117" s="300"/>
      <c r="K117" s="300"/>
      <c r="L117" s="300"/>
      <c r="M117" s="300"/>
      <c r="N117" s="300"/>
      <c r="O117" s="300"/>
      <c r="P117" s="300"/>
      <c r="Q117" s="300"/>
      <c r="R117" s="300"/>
      <c r="S117" s="300"/>
      <c r="T117" s="300"/>
      <c r="U117" s="300"/>
      <c r="V117" s="300"/>
      <c r="W117" s="300"/>
      <c r="X117" s="300"/>
      <c r="Y117" s="300"/>
      <c r="Z117" s="300"/>
      <c r="AA117" s="300"/>
      <c r="AB117" s="300"/>
      <c r="AC117" s="300"/>
      <c r="AD117" s="300"/>
      <c r="AE117" s="300"/>
      <c r="AF117" s="300"/>
      <c r="AG117" s="300"/>
      <c r="AH117" s="300"/>
      <c r="AI117" s="300"/>
      <c r="AJ117" s="300"/>
      <c r="AK117" s="300"/>
      <c r="AL117" s="300"/>
      <c r="AM117" s="300"/>
      <c r="AN117" s="300"/>
      <c r="AO117" s="300"/>
      <c r="AP117" s="300"/>
      <c r="AQ117" s="300"/>
      <c r="AR117" s="300"/>
      <c r="AS117" s="300"/>
      <c r="AT117" s="300"/>
      <c r="AU117" s="300"/>
      <c r="AV117" s="300"/>
      <c r="AW117" s="300"/>
      <c r="AX117" s="300"/>
      <c r="AY117" s="300"/>
      <c r="AZ117" s="300"/>
      <c r="BA117" s="300"/>
      <c r="BB117" s="22"/>
      <c r="BC117" s="21"/>
      <c r="BD117" s="22"/>
      <c r="BE117" s="22"/>
      <c r="BF117" s="21"/>
      <c r="BG117" s="22"/>
      <c r="BH117" s="22"/>
      <c r="BI117" s="21"/>
      <c r="BJ117" s="22"/>
      <c r="BK117" s="22"/>
      <c r="BL117" s="21"/>
      <c r="BM117" s="15"/>
      <c r="BN117" s="15"/>
      <c r="BO117" s="15"/>
      <c r="BP117" s="15"/>
      <c r="BQ117" s="15"/>
      <c r="BR117" s="15"/>
      <c r="BS117" s="15"/>
    </row>
    <row r="118" spans="1:71" ht="13.5" hidden="1" customHeight="1">
      <c r="A118" s="295"/>
      <c r="B118" s="300"/>
      <c r="C118" s="300"/>
      <c r="D118" s="300"/>
      <c r="E118" s="300"/>
      <c r="F118" s="300"/>
      <c r="G118" s="300"/>
      <c r="H118" s="300"/>
      <c r="I118" s="300"/>
      <c r="J118" s="300"/>
      <c r="K118" s="300"/>
      <c r="L118" s="300"/>
      <c r="M118" s="300"/>
      <c r="N118" s="300"/>
      <c r="O118" s="300"/>
      <c r="P118" s="300"/>
      <c r="Q118" s="300"/>
      <c r="R118" s="300"/>
      <c r="S118" s="300"/>
      <c r="T118" s="300"/>
      <c r="U118" s="300"/>
      <c r="V118" s="300"/>
      <c r="W118" s="300"/>
      <c r="X118" s="300"/>
      <c r="Y118" s="300"/>
      <c r="Z118" s="300"/>
      <c r="AA118" s="300"/>
      <c r="AB118" s="300"/>
      <c r="AC118" s="300"/>
      <c r="AD118" s="300"/>
      <c r="AE118" s="300"/>
      <c r="AF118" s="300"/>
      <c r="AG118" s="300"/>
      <c r="AH118" s="300"/>
      <c r="AI118" s="300"/>
      <c r="AJ118" s="300"/>
      <c r="AK118" s="300"/>
      <c r="AL118" s="300"/>
      <c r="AM118" s="300"/>
      <c r="AN118" s="300"/>
      <c r="AO118" s="300"/>
      <c r="AP118" s="300"/>
      <c r="AQ118" s="300"/>
      <c r="AR118" s="300"/>
      <c r="AS118" s="300"/>
      <c r="AT118" s="300"/>
      <c r="AU118" s="300"/>
      <c r="AV118" s="300"/>
      <c r="AW118" s="300"/>
      <c r="AX118" s="300"/>
      <c r="AY118" s="300"/>
      <c r="AZ118" s="300"/>
      <c r="BA118" s="300"/>
      <c r="BB118" s="22"/>
      <c r="BC118" s="21"/>
      <c r="BD118" s="22"/>
      <c r="BE118" s="22"/>
      <c r="BF118" s="21"/>
      <c r="BG118" s="22"/>
      <c r="BH118" s="22"/>
      <c r="BI118" s="21"/>
      <c r="BJ118" s="22"/>
      <c r="BK118" s="22"/>
      <c r="BL118" s="21"/>
      <c r="BM118" s="15"/>
      <c r="BN118" s="15"/>
      <c r="BO118" s="15"/>
      <c r="BP118" s="15"/>
      <c r="BQ118" s="15"/>
      <c r="BR118" s="15"/>
      <c r="BS118" s="15"/>
    </row>
    <row r="119" spans="1:71" ht="13.5" hidden="1" customHeight="1">
      <c r="A119" s="19"/>
      <c r="B119" s="294"/>
      <c r="C119" s="294"/>
      <c r="D119" s="294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  <c r="U119" s="294"/>
      <c r="V119" s="294"/>
      <c r="W119" s="294"/>
      <c r="X119" s="294"/>
      <c r="Y119" s="294"/>
      <c r="Z119" s="294"/>
      <c r="AA119" s="294"/>
      <c r="AB119" s="294"/>
      <c r="AC119" s="294"/>
      <c r="AD119" s="294"/>
      <c r="AE119" s="294"/>
      <c r="AF119" s="294"/>
      <c r="AG119" s="294"/>
      <c r="AH119" s="294"/>
      <c r="AI119" s="294"/>
      <c r="AJ119" s="294"/>
      <c r="AK119" s="294"/>
      <c r="AL119" s="294"/>
      <c r="AM119" s="294"/>
      <c r="AN119" s="294"/>
      <c r="AO119" s="294"/>
      <c r="AP119" s="294"/>
      <c r="AQ119" s="294"/>
      <c r="AR119" s="294"/>
      <c r="AS119" s="294"/>
      <c r="AT119" s="294"/>
      <c r="AU119" s="294"/>
      <c r="AV119" s="294"/>
      <c r="AW119" s="294"/>
      <c r="AX119" s="294"/>
      <c r="AY119" s="294"/>
      <c r="AZ119" s="294"/>
      <c r="BA119" s="294"/>
      <c r="BB119" s="22"/>
      <c r="BC119" s="21"/>
      <c r="BD119" s="22"/>
      <c r="BE119" s="22"/>
      <c r="BF119" s="21"/>
      <c r="BG119" s="22"/>
      <c r="BH119" s="22"/>
      <c r="BI119" s="21"/>
      <c r="BJ119" s="22"/>
      <c r="BK119" s="22"/>
      <c r="BL119" s="21"/>
      <c r="BM119" s="15"/>
      <c r="BN119" s="15"/>
      <c r="BO119" s="15"/>
      <c r="BP119" s="15"/>
      <c r="BQ119" s="15"/>
      <c r="BR119" s="15"/>
      <c r="BS119" s="15"/>
    </row>
    <row r="120" spans="1:71" ht="13.5" hidden="1" customHeight="1">
      <c r="A120" s="295" t="s">
        <v>396</v>
      </c>
      <c r="B120" s="300" t="s">
        <v>154</v>
      </c>
      <c r="C120" s="300" t="s">
        <v>154</v>
      </c>
      <c r="D120" s="300" t="s">
        <v>154</v>
      </c>
      <c r="E120" s="300" t="s">
        <v>154</v>
      </c>
      <c r="F120" s="300" t="s">
        <v>154</v>
      </c>
      <c r="G120" s="300" t="s">
        <v>154</v>
      </c>
      <c r="H120" s="300" t="s">
        <v>154</v>
      </c>
      <c r="I120" s="300" t="s">
        <v>154</v>
      </c>
      <c r="J120" s="300" t="s">
        <v>154</v>
      </c>
      <c r="K120" s="300" t="s">
        <v>154</v>
      </c>
      <c r="L120" s="300" t="s">
        <v>154</v>
      </c>
      <c r="M120" s="300" t="s">
        <v>154</v>
      </c>
      <c r="N120" s="300" t="s">
        <v>154</v>
      </c>
      <c r="O120" s="300" t="s">
        <v>154</v>
      </c>
      <c r="P120" s="300" t="s">
        <v>154</v>
      </c>
      <c r="Q120" s="300" t="s">
        <v>154</v>
      </c>
      <c r="R120" s="300" t="s">
        <v>154</v>
      </c>
      <c r="S120" s="300" t="s">
        <v>154</v>
      </c>
      <c r="T120" s="300" t="s">
        <v>154</v>
      </c>
      <c r="U120" s="300" t="s">
        <v>154</v>
      </c>
      <c r="V120" s="300" t="s">
        <v>154</v>
      </c>
      <c r="W120" s="300" t="s">
        <v>154</v>
      </c>
      <c r="X120" s="300" t="s">
        <v>154</v>
      </c>
      <c r="Y120" s="300" t="s">
        <v>154</v>
      </c>
      <c r="Z120" s="300" t="s">
        <v>154</v>
      </c>
      <c r="AA120" s="300" t="s">
        <v>154</v>
      </c>
      <c r="AB120" s="300" t="s">
        <v>154</v>
      </c>
      <c r="AC120" s="300" t="s">
        <v>154</v>
      </c>
      <c r="AD120" s="300" t="s">
        <v>154</v>
      </c>
      <c r="AE120" s="300" t="s">
        <v>154</v>
      </c>
      <c r="AF120" s="300" t="s">
        <v>154</v>
      </c>
      <c r="AG120" s="300" t="s">
        <v>154</v>
      </c>
      <c r="AH120" s="300" t="s">
        <v>154</v>
      </c>
      <c r="AI120" s="300" t="s">
        <v>154</v>
      </c>
      <c r="AJ120" s="300" t="s">
        <v>154</v>
      </c>
      <c r="AK120" s="300" t="s">
        <v>154</v>
      </c>
      <c r="AL120" s="300" t="s">
        <v>154</v>
      </c>
      <c r="AM120" s="300" t="s">
        <v>154</v>
      </c>
      <c r="AN120" s="300" t="s">
        <v>154</v>
      </c>
      <c r="AO120" s="300" t="s">
        <v>154</v>
      </c>
      <c r="AP120" s="300" t="s">
        <v>154</v>
      </c>
      <c r="AQ120" s="300" t="s">
        <v>154</v>
      </c>
      <c r="AR120" s="300" t="s">
        <v>154</v>
      </c>
      <c r="AS120" s="300" t="s">
        <v>154</v>
      </c>
      <c r="AT120" s="300" t="s">
        <v>154</v>
      </c>
      <c r="AU120" s="300" t="s">
        <v>154</v>
      </c>
      <c r="AV120" s="300" t="s">
        <v>154</v>
      </c>
      <c r="AW120" s="300" t="s">
        <v>154</v>
      </c>
      <c r="AX120" s="300" t="s">
        <v>154</v>
      </c>
      <c r="AY120" s="300" t="s">
        <v>154</v>
      </c>
      <c r="AZ120" s="300" t="s">
        <v>154</v>
      </c>
      <c r="BA120" s="300" t="s">
        <v>154</v>
      </c>
      <c r="BB120" s="22"/>
      <c r="BC120" s="21"/>
      <c r="BD120" s="22"/>
      <c r="BE120" s="22"/>
      <c r="BF120" s="21"/>
      <c r="BG120" s="22"/>
      <c r="BH120" s="22"/>
      <c r="BI120" s="21"/>
      <c r="BJ120" s="22"/>
      <c r="BK120" s="22"/>
      <c r="BL120" s="21"/>
      <c r="BM120" s="15"/>
      <c r="BN120" s="15"/>
      <c r="BO120" s="15"/>
      <c r="BP120" s="15"/>
      <c r="BQ120" s="15"/>
      <c r="BR120" s="15"/>
      <c r="BS120" s="15"/>
    </row>
    <row r="121" spans="1:71" ht="13.5" hidden="1" customHeight="1">
      <c r="A121" s="295"/>
      <c r="B121" s="300"/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  <c r="M121" s="300"/>
      <c r="N121" s="300"/>
      <c r="O121" s="300"/>
      <c r="P121" s="300"/>
      <c r="Q121" s="300"/>
      <c r="R121" s="300"/>
      <c r="S121" s="300"/>
      <c r="T121" s="300"/>
      <c r="U121" s="300"/>
      <c r="V121" s="300"/>
      <c r="W121" s="300"/>
      <c r="X121" s="300"/>
      <c r="Y121" s="300"/>
      <c r="Z121" s="300"/>
      <c r="AA121" s="300"/>
      <c r="AB121" s="300"/>
      <c r="AC121" s="300"/>
      <c r="AD121" s="300"/>
      <c r="AE121" s="300"/>
      <c r="AF121" s="300"/>
      <c r="AG121" s="300"/>
      <c r="AH121" s="300"/>
      <c r="AI121" s="300"/>
      <c r="AJ121" s="300"/>
      <c r="AK121" s="300"/>
      <c r="AL121" s="300"/>
      <c r="AM121" s="300"/>
      <c r="AN121" s="300"/>
      <c r="AO121" s="300"/>
      <c r="AP121" s="300"/>
      <c r="AQ121" s="300"/>
      <c r="AR121" s="300"/>
      <c r="AS121" s="300"/>
      <c r="AT121" s="300"/>
      <c r="AU121" s="300"/>
      <c r="AV121" s="300"/>
      <c r="AW121" s="300"/>
      <c r="AX121" s="300"/>
      <c r="AY121" s="300"/>
      <c r="AZ121" s="300"/>
      <c r="BA121" s="300"/>
      <c r="BB121" s="22"/>
      <c r="BC121" s="21"/>
      <c r="BD121" s="22"/>
      <c r="BE121" s="22"/>
      <c r="BF121" s="21"/>
      <c r="BG121" s="22"/>
      <c r="BH121" s="22"/>
      <c r="BI121" s="21"/>
      <c r="BJ121" s="22"/>
      <c r="BK121" s="22"/>
      <c r="BL121" s="21"/>
      <c r="BM121" s="15"/>
      <c r="BN121" s="15"/>
      <c r="BO121" s="15"/>
      <c r="BP121" s="15"/>
      <c r="BQ121" s="15"/>
      <c r="BR121" s="15"/>
      <c r="BS121" s="15"/>
    </row>
    <row r="122" spans="1:71" ht="13.5" hidden="1" customHeight="1">
      <c r="A122" s="295"/>
      <c r="B122" s="300"/>
      <c r="C122" s="300"/>
      <c r="D122" s="300"/>
      <c r="E122" s="300"/>
      <c r="F122" s="300"/>
      <c r="G122" s="300"/>
      <c r="H122" s="300"/>
      <c r="I122" s="300"/>
      <c r="J122" s="300"/>
      <c r="K122" s="300"/>
      <c r="L122" s="300"/>
      <c r="M122" s="300"/>
      <c r="N122" s="300"/>
      <c r="O122" s="300"/>
      <c r="P122" s="300"/>
      <c r="Q122" s="300"/>
      <c r="R122" s="300"/>
      <c r="S122" s="300"/>
      <c r="T122" s="300"/>
      <c r="U122" s="300"/>
      <c r="V122" s="300"/>
      <c r="W122" s="300"/>
      <c r="X122" s="300"/>
      <c r="Y122" s="300"/>
      <c r="Z122" s="300"/>
      <c r="AA122" s="300"/>
      <c r="AB122" s="300"/>
      <c r="AC122" s="300"/>
      <c r="AD122" s="300"/>
      <c r="AE122" s="300"/>
      <c r="AF122" s="300"/>
      <c r="AG122" s="300"/>
      <c r="AH122" s="300"/>
      <c r="AI122" s="300"/>
      <c r="AJ122" s="300"/>
      <c r="AK122" s="300"/>
      <c r="AL122" s="300"/>
      <c r="AM122" s="300"/>
      <c r="AN122" s="300"/>
      <c r="AO122" s="300"/>
      <c r="AP122" s="300"/>
      <c r="AQ122" s="300"/>
      <c r="AR122" s="300"/>
      <c r="AS122" s="300"/>
      <c r="AT122" s="300"/>
      <c r="AU122" s="300"/>
      <c r="AV122" s="300"/>
      <c r="AW122" s="300"/>
      <c r="AX122" s="300"/>
      <c r="AY122" s="300"/>
      <c r="AZ122" s="300"/>
      <c r="BA122" s="300"/>
      <c r="BB122" s="22"/>
      <c r="BC122" s="21"/>
      <c r="BD122" s="22"/>
      <c r="BE122" s="22"/>
      <c r="BF122" s="21"/>
      <c r="BG122" s="22"/>
      <c r="BH122" s="22"/>
      <c r="BI122" s="21"/>
      <c r="BJ122" s="22"/>
      <c r="BK122" s="22"/>
      <c r="BL122" s="21"/>
      <c r="BM122" s="15"/>
      <c r="BN122" s="15"/>
      <c r="BO122" s="15"/>
      <c r="BP122" s="15"/>
      <c r="BQ122" s="15"/>
      <c r="BR122" s="15"/>
      <c r="BS122" s="15"/>
    </row>
    <row r="123" spans="1:71" ht="13.5" hidden="1" customHeight="1">
      <c r="A123" s="295"/>
      <c r="B123" s="300"/>
      <c r="C123" s="300"/>
      <c r="D123" s="300"/>
      <c r="E123" s="300"/>
      <c r="F123" s="300"/>
      <c r="G123" s="300"/>
      <c r="H123" s="300"/>
      <c r="I123" s="300"/>
      <c r="J123" s="300"/>
      <c r="K123" s="300"/>
      <c r="L123" s="300"/>
      <c r="M123" s="300"/>
      <c r="N123" s="300"/>
      <c r="O123" s="300"/>
      <c r="P123" s="300"/>
      <c r="Q123" s="300"/>
      <c r="R123" s="300"/>
      <c r="S123" s="300"/>
      <c r="T123" s="300"/>
      <c r="U123" s="300"/>
      <c r="V123" s="300"/>
      <c r="W123" s="300"/>
      <c r="X123" s="300"/>
      <c r="Y123" s="300"/>
      <c r="Z123" s="300"/>
      <c r="AA123" s="300"/>
      <c r="AB123" s="300"/>
      <c r="AC123" s="300"/>
      <c r="AD123" s="300"/>
      <c r="AE123" s="300"/>
      <c r="AF123" s="300"/>
      <c r="AG123" s="300"/>
      <c r="AH123" s="300"/>
      <c r="AI123" s="300"/>
      <c r="AJ123" s="300"/>
      <c r="AK123" s="300"/>
      <c r="AL123" s="300"/>
      <c r="AM123" s="300"/>
      <c r="AN123" s="300"/>
      <c r="AO123" s="300"/>
      <c r="AP123" s="300"/>
      <c r="AQ123" s="300"/>
      <c r="AR123" s="300"/>
      <c r="AS123" s="300"/>
      <c r="AT123" s="300"/>
      <c r="AU123" s="300"/>
      <c r="AV123" s="300"/>
      <c r="AW123" s="300"/>
      <c r="AX123" s="300"/>
      <c r="AY123" s="300"/>
      <c r="AZ123" s="300"/>
      <c r="BA123" s="300"/>
      <c r="BB123" s="22"/>
      <c r="BC123" s="21"/>
      <c r="BD123" s="22"/>
      <c r="BE123" s="22"/>
      <c r="BF123" s="21"/>
      <c r="BG123" s="22"/>
      <c r="BH123" s="22"/>
      <c r="BI123" s="21"/>
      <c r="BJ123" s="22"/>
      <c r="BK123" s="22"/>
      <c r="BL123" s="21"/>
      <c r="BM123" s="15"/>
      <c r="BN123" s="15"/>
      <c r="BO123" s="15"/>
      <c r="BP123" s="15"/>
      <c r="BQ123" s="15"/>
      <c r="BR123" s="15"/>
      <c r="BS123" s="15"/>
    </row>
    <row r="124" spans="1:71" ht="13.5" hidden="1" customHeight="1">
      <c r="A124" s="295"/>
      <c r="B124" s="300"/>
      <c r="C124" s="300"/>
      <c r="D124" s="300"/>
      <c r="E124" s="300"/>
      <c r="F124" s="300"/>
      <c r="G124" s="300"/>
      <c r="H124" s="300"/>
      <c r="I124" s="300"/>
      <c r="J124" s="300"/>
      <c r="K124" s="300"/>
      <c r="L124" s="300"/>
      <c r="M124" s="300"/>
      <c r="N124" s="300"/>
      <c r="O124" s="300"/>
      <c r="P124" s="300"/>
      <c r="Q124" s="300"/>
      <c r="R124" s="300"/>
      <c r="S124" s="300"/>
      <c r="T124" s="300"/>
      <c r="U124" s="300"/>
      <c r="V124" s="300"/>
      <c r="W124" s="300"/>
      <c r="X124" s="300"/>
      <c r="Y124" s="300"/>
      <c r="Z124" s="300"/>
      <c r="AA124" s="300"/>
      <c r="AB124" s="300"/>
      <c r="AC124" s="300"/>
      <c r="AD124" s="300"/>
      <c r="AE124" s="300"/>
      <c r="AF124" s="300"/>
      <c r="AG124" s="300"/>
      <c r="AH124" s="300"/>
      <c r="AI124" s="300"/>
      <c r="AJ124" s="300"/>
      <c r="AK124" s="300"/>
      <c r="AL124" s="300"/>
      <c r="AM124" s="300"/>
      <c r="AN124" s="300"/>
      <c r="AO124" s="300"/>
      <c r="AP124" s="300"/>
      <c r="AQ124" s="300"/>
      <c r="AR124" s="300"/>
      <c r="AS124" s="300"/>
      <c r="AT124" s="300"/>
      <c r="AU124" s="300"/>
      <c r="AV124" s="300"/>
      <c r="AW124" s="300"/>
      <c r="AX124" s="300"/>
      <c r="AY124" s="300"/>
      <c r="AZ124" s="300"/>
      <c r="BA124" s="300"/>
      <c r="BB124" s="22"/>
      <c r="BC124" s="21"/>
      <c r="BD124" s="22"/>
      <c r="BE124" s="22"/>
      <c r="BF124" s="21"/>
      <c r="BG124" s="22"/>
      <c r="BH124" s="22"/>
      <c r="BI124" s="21"/>
      <c r="BJ124" s="22"/>
      <c r="BK124" s="22"/>
      <c r="BL124" s="21"/>
      <c r="BM124" s="15"/>
      <c r="BN124" s="15"/>
      <c r="BO124" s="15"/>
      <c r="BP124" s="15"/>
      <c r="BQ124" s="15"/>
      <c r="BR124" s="15"/>
      <c r="BS124" s="15"/>
    </row>
    <row r="125" spans="1:71" ht="13.5" hidden="1" customHeight="1">
      <c r="A125" s="295"/>
      <c r="B125" s="300"/>
      <c r="C125" s="300"/>
      <c r="D125" s="300"/>
      <c r="E125" s="300"/>
      <c r="F125" s="300"/>
      <c r="G125" s="300"/>
      <c r="H125" s="300"/>
      <c r="I125" s="300"/>
      <c r="J125" s="300"/>
      <c r="K125" s="300"/>
      <c r="L125" s="300"/>
      <c r="M125" s="300"/>
      <c r="N125" s="300"/>
      <c r="O125" s="300"/>
      <c r="P125" s="300"/>
      <c r="Q125" s="300"/>
      <c r="R125" s="300"/>
      <c r="S125" s="300"/>
      <c r="T125" s="300"/>
      <c r="U125" s="300"/>
      <c r="V125" s="300"/>
      <c r="W125" s="300"/>
      <c r="X125" s="300"/>
      <c r="Y125" s="300"/>
      <c r="Z125" s="300"/>
      <c r="AA125" s="300"/>
      <c r="AB125" s="300"/>
      <c r="AC125" s="300"/>
      <c r="AD125" s="300"/>
      <c r="AE125" s="300"/>
      <c r="AF125" s="300"/>
      <c r="AG125" s="300"/>
      <c r="AH125" s="300"/>
      <c r="AI125" s="300"/>
      <c r="AJ125" s="300"/>
      <c r="AK125" s="300"/>
      <c r="AL125" s="300"/>
      <c r="AM125" s="300"/>
      <c r="AN125" s="300"/>
      <c r="AO125" s="300"/>
      <c r="AP125" s="300"/>
      <c r="AQ125" s="300"/>
      <c r="AR125" s="300"/>
      <c r="AS125" s="300"/>
      <c r="AT125" s="300"/>
      <c r="AU125" s="300"/>
      <c r="AV125" s="300"/>
      <c r="AW125" s="300"/>
      <c r="AX125" s="300"/>
      <c r="AY125" s="300"/>
      <c r="AZ125" s="300"/>
      <c r="BA125" s="300"/>
      <c r="BB125" s="22"/>
      <c r="BC125" s="21"/>
      <c r="BD125" s="22"/>
      <c r="BE125" s="22"/>
      <c r="BF125" s="21"/>
      <c r="BG125" s="22"/>
      <c r="BH125" s="22"/>
      <c r="BI125" s="21"/>
      <c r="BJ125" s="22"/>
      <c r="BK125" s="22"/>
      <c r="BL125" s="21"/>
      <c r="BM125" s="15"/>
      <c r="BN125" s="15"/>
      <c r="BO125" s="15"/>
      <c r="BP125" s="15"/>
      <c r="BQ125" s="15"/>
      <c r="BR125" s="15"/>
      <c r="BS125" s="15"/>
    </row>
    <row r="126" spans="1:71" ht="6" customHeight="1">
      <c r="A126" s="21"/>
      <c r="B126" s="21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22"/>
      <c r="BC126" s="21"/>
      <c r="BD126" s="22"/>
      <c r="BE126" s="22"/>
      <c r="BF126" s="21"/>
      <c r="BG126" s="22"/>
      <c r="BH126" s="22"/>
      <c r="BI126" s="21"/>
      <c r="BJ126" s="22"/>
      <c r="BK126" s="22"/>
      <c r="BL126" s="21"/>
      <c r="BM126" s="15"/>
      <c r="BN126" s="15"/>
      <c r="BO126" s="15"/>
      <c r="BP126" s="15"/>
      <c r="BQ126" s="15"/>
      <c r="BR126" s="15"/>
      <c r="BS126" s="15"/>
    </row>
    <row r="127" spans="1:71" ht="12.75" customHeight="1">
      <c r="A127" s="307" t="s">
        <v>400</v>
      </c>
      <c r="B127" s="307"/>
      <c r="C127" s="307"/>
      <c r="D127" s="307"/>
      <c r="E127" s="307"/>
      <c r="F127" s="307"/>
      <c r="G127" s="16"/>
      <c r="H127" s="308" t="s">
        <v>401</v>
      </c>
      <c r="I127" s="308"/>
      <c r="J127" s="308"/>
      <c r="K127" s="308"/>
      <c r="L127" s="308"/>
      <c r="M127" s="308"/>
      <c r="N127" s="308"/>
      <c r="O127" s="308"/>
      <c r="P127" s="308"/>
      <c r="Q127" s="308"/>
      <c r="R127" s="308"/>
      <c r="S127" s="308"/>
      <c r="T127" s="308"/>
      <c r="U127" s="308"/>
      <c r="V127" s="308"/>
      <c r="W127" s="308"/>
      <c r="X127" s="21"/>
      <c r="Y127" s="16" t="s">
        <v>0</v>
      </c>
      <c r="Z127" s="309" t="s">
        <v>402</v>
      </c>
      <c r="AA127" s="309"/>
      <c r="AB127" s="309"/>
      <c r="AC127" s="309"/>
      <c r="AD127" s="309"/>
      <c r="AE127" s="309"/>
      <c r="AF127" s="309"/>
      <c r="AG127" s="21"/>
      <c r="AH127" s="21"/>
      <c r="AI127" s="21"/>
      <c r="AJ127" s="21"/>
      <c r="AK127" s="21"/>
      <c r="AL127" s="21"/>
      <c r="AM127" s="21"/>
      <c r="AN127" s="21"/>
      <c r="AO127" s="26"/>
      <c r="AP127" s="21"/>
      <c r="AQ127" s="21"/>
      <c r="AR127" s="27" t="s">
        <v>399</v>
      </c>
      <c r="AS127" s="309" t="s">
        <v>403</v>
      </c>
      <c r="AT127" s="309"/>
      <c r="AU127" s="309"/>
      <c r="AV127" s="309"/>
      <c r="AW127" s="309"/>
      <c r="AX127" s="309"/>
      <c r="AY127" s="309"/>
      <c r="AZ127" s="309"/>
      <c r="BA127" s="309"/>
      <c r="BB127" s="309"/>
      <c r="BC127" s="309"/>
      <c r="BD127" s="309"/>
      <c r="BE127" s="309"/>
      <c r="BF127" s="309"/>
      <c r="BG127" s="309"/>
      <c r="BH127" s="309"/>
      <c r="BI127" s="309"/>
      <c r="BJ127" s="309"/>
      <c r="BK127" s="309"/>
      <c r="BL127" s="309"/>
      <c r="BM127" s="15"/>
      <c r="BN127" s="15"/>
      <c r="BO127" s="15"/>
      <c r="BP127" s="15"/>
      <c r="BQ127" s="15"/>
      <c r="BR127" s="15"/>
      <c r="BS127" s="15"/>
    </row>
    <row r="128" spans="1:71" ht="3.75" customHeigh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6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2"/>
      <c r="BB128" s="22"/>
      <c r="BC128" s="21"/>
      <c r="BD128" s="22"/>
      <c r="BE128" s="22"/>
      <c r="BF128" s="21"/>
      <c r="BG128" s="22"/>
      <c r="BH128" s="22"/>
      <c r="BI128" s="21"/>
      <c r="BJ128" s="22"/>
      <c r="BK128" s="22"/>
      <c r="BL128" s="21"/>
      <c r="BM128" s="15"/>
      <c r="BN128" s="15"/>
      <c r="BO128" s="15"/>
      <c r="BP128" s="15"/>
      <c r="BQ128" s="15"/>
      <c r="BR128" s="15"/>
      <c r="BS128" s="15"/>
    </row>
    <row r="129" spans="1:71" ht="12" customHeight="1">
      <c r="A129" s="21"/>
      <c r="B129" s="21"/>
      <c r="C129" s="21"/>
      <c r="D129" s="21"/>
      <c r="E129" s="21"/>
      <c r="F129" s="21"/>
      <c r="G129" s="16" t="s">
        <v>398</v>
      </c>
      <c r="H129" s="308" t="s">
        <v>404</v>
      </c>
      <c r="I129" s="308"/>
      <c r="J129" s="308"/>
      <c r="K129" s="308"/>
      <c r="L129" s="308"/>
      <c r="M129" s="308"/>
      <c r="N129" s="308"/>
      <c r="O129" s="308"/>
      <c r="P129" s="308"/>
      <c r="Q129" s="308"/>
      <c r="R129" s="21"/>
      <c r="S129" s="21"/>
      <c r="T129" s="21"/>
      <c r="U129" s="22"/>
      <c r="V129" s="21"/>
      <c r="W129" s="21"/>
      <c r="X129" s="21"/>
      <c r="Y129" s="16" t="s">
        <v>18</v>
      </c>
      <c r="Z129" s="308" t="s">
        <v>405</v>
      </c>
      <c r="AA129" s="308"/>
      <c r="AB129" s="308"/>
      <c r="AC129" s="308"/>
      <c r="AD129" s="308"/>
      <c r="AE129" s="308"/>
      <c r="AF129" s="308"/>
      <c r="AG129" s="308"/>
      <c r="AH129" s="308"/>
      <c r="AI129" s="308"/>
      <c r="AJ129" s="308"/>
      <c r="AK129" s="308"/>
      <c r="AL129" s="308"/>
      <c r="AM129" s="308"/>
      <c r="AN129" s="308"/>
      <c r="AO129" s="308"/>
      <c r="AP129" s="308"/>
      <c r="AQ129" s="21"/>
      <c r="AR129" s="16" t="s">
        <v>388</v>
      </c>
      <c r="AS129" s="309" t="s">
        <v>406</v>
      </c>
      <c r="AT129" s="309"/>
      <c r="AU129" s="309"/>
      <c r="AV129" s="309"/>
      <c r="AW129" s="309"/>
      <c r="AX129" s="309"/>
      <c r="AY129" s="309"/>
      <c r="AZ129" s="309"/>
      <c r="BA129" s="309"/>
      <c r="BB129" s="309"/>
      <c r="BC129" s="309"/>
      <c r="BD129" s="309"/>
      <c r="BE129" s="309"/>
      <c r="BF129" s="309"/>
      <c r="BG129" s="22"/>
      <c r="BH129" s="22"/>
      <c r="BI129" s="21"/>
      <c r="BJ129" s="22"/>
      <c r="BK129" s="22"/>
      <c r="BL129" s="21"/>
      <c r="BM129" s="15"/>
      <c r="BN129" s="15"/>
      <c r="BO129" s="15"/>
      <c r="BP129" s="15"/>
      <c r="BQ129" s="15"/>
      <c r="BR129" s="15"/>
      <c r="BS129" s="15"/>
    </row>
    <row r="130" spans="1:71" ht="3.75" customHeight="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2"/>
      <c r="BB130" s="22"/>
      <c r="BC130" s="21"/>
      <c r="BD130" s="22"/>
      <c r="BE130" s="22"/>
      <c r="BF130" s="21"/>
      <c r="BG130" s="22"/>
      <c r="BH130" s="22"/>
      <c r="BI130" s="21"/>
      <c r="BJ130" s="22"/>
      <c r="BK130" s="22"/>
      <c r="BL130" s="21"/>
      <c r="BM130" s="15"/>
      <c r="BN130" s="15"/>
      <c r="BO130" s="15"/>
      <c r="BP130" s="15"/>
      <c r="BQ130" s="15"/>
      <c r="BR130" s="15"/>
      <c r="BS130" s="15"/>
    </row>
    <row r="131" spans="1:71" ht="12.75" customHeight="1">
      <c r="A131" s="21"/>
      <c r="B131" s="21"/>
      <c r="C131" s="21"/>
      <c r="D131" s="21"/>
      <c r="E131" s="21"/>
      <c r="F131" s="21"/>
      <c r="G131" s="16" t="s">
        <v>397</v>
      </c>
      <c r="H131" s="308" t="s">
        <v>407</v>
      </c>
      <c r="I131" s="308"/>
      <c r="J131" s="308"/>
      <c r="K131" s="308"/>
      <c r="L131" s="308"/>
      <c r="M131" s="308"/>
      <c r="N131" s="308"/>
      <c r="O131" s="308"/>
      <c r="P131" s="308"/>
      <c r="Q131" s="308"/>
      <c r="R131" s="21"/>
      <c r="S131" s="21"/>
      <c r="T131" s="21"/>
      <c r="U131" s="22"/>
      <c r="V131" s="21"/>
      <c r="W131" s="21"/>
      <c r="X131" s="21"/>
      <c r="Y131" s="16" t="s">
        <v>395</v>
      </c>
      <c r="Z131" s="308" t="s">
        <v>408</v>
      </c>
      <c r="AA131" s="308"/>
      <c r="AB131" s="308"/>
      <c r="AC131" s="308"/>
      <c r="AD131" s="308"/>
      <c r="AE131" s="308"/>
      <c r="AF131" s="308"/>
      <c r="AG131" s="308"/>
      <c r="AH131" s="308"/>
      <c r="AI131" s="308"/>
      <c r="AJ131" s="308"/>
      <c r="AK131" s="308"/>
      <c r="AL131" s="308"/>
      <c r="AM131" s="308"/>
      <c r="AN131" s="308"/>
      <c r="AO131" s="308"/>
      <c r="AP131" s="308"/>
      <c r="AQ131" s="21"/>
      <c r="AR131" s="16" t="s">
        <v>154</v>
      </c>
      <c r="AS131" s="308" t="s">
        <v>409</v>
      </c>
      <c r="AT131" s="308"/>
      <c r="AU131" s="308"/>
      <c r="AV131" s="308"/>
      <c r="AW131" s="308"/>
      <c r="AX131" s="308"/>
      <c r="AY131" s="308"/>
      <c r="AZ131" s="308"/>
      <c r="BA131" s="308"/>
      <c r="BB131" s="308"/>
      <c r="BC131" s="21"/>
      <c r="BD131" s="22"/>
      <c r="BE131" s="22"/>
      <c r="BF131" s="21"/>
      <c r="BG131" s="22"/>
      <c r="BH131" s="22"/>
      <c r="BI131" s="21"/>
      <c r="BJ131" s="22"/>
      <c r="BK131" s="22"/>
      <c r="BL131" s="21"/>
      <c r="BM131" s="15"/>
      <c r="BN131" s="15"/>
      <c r="BO131" s="15"/>
      <c r="BP131" s="15"/>
      <c r="BQ131" s="15"/>
      <c r="BR131" s="15"/>
      <c r="BS131" s="15"/>
    </row>
    <row r="132" spans="1:71" ht="12.75" customHeight="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2"/>
      <c r="BB132" s="22"/>
      <c r="BC132" s="21"/>
      <c r="BD132" s="22"/>
      <c r="BE132" s="22"/>
      <c r="BF132" s="21"/>
      <c r="BG132" s="22"/>
      <c r="BH132" s="22"/>
      <c r="BI132" s="21"/>
      <c r="BJ132" s="22"/>
      <c r="BK132" s="22"/>
      <c r="BL132" s="21"/>
      <c r="BM132" s="15"/>
      <c r="BN132" s="15"/>
      <c r="BO132" s="15"/>
      <c r="BP132" s="15"/>
      <c r="BQ132" s="15"/>
      <c r="BR132" s="15"/>
      <c r="BS132" s="15"/>
    </row>
    <row r="133" spans="1:71" ht="18" customHeight="1">
      <c r="A133" s="310" t="s">
        <v>410</v>
      </c>
      <c r="B133" s="310"/>
      <c r="C133" s="310"/>
      <c r="D133" s="310"/>
      <c r="E133" s="310"/>
      <c r="F133" s="310"/>
      <c r="G133" s="310"/>
      <c r="H133" s="310"/>
      <c r="I133" s="310"/>
      <c r="J133" s="310"/>
      <c r="K133" s="310"/>
      <c r="L133" s="310"/>
      <c r="M133" s="310"/>
      <c r="N133" s="310"/>
      <c r="O133" s="310"/>
      <c r="P133" s="310"/>
      <c r="Q133" s="310"/>
      <c r="R133" s="310"/>
      <c r="S133" s="310"/>
      <c r="T133" s="310"/>
      <c r="U133" s="310"/>
      <c r="V133" s="310"/>
      <c r="W133" s="310"/>
      <c r="X133" s="310"/>
      <c r="Y133" s="310"/>
      <c r="Z133" s="310"/>
      <c r="AA133" s="310"/>
      <c r="AB133" s="310"/>
      <c r="AC133" s="310"/>
      <c r="AD133" s="310"/>
      <c r="AE133" s="310"/>
      <c r="AF133" s="310"/>
      <c r="AG133" s="310"/>
      <c r="AH133" s="310"/>
      <c r="AI133" s="310"/>
      <c r="AJ133" s="310"/>
      <c r="AK133" s="310"/>
      <c r="AL133" s="310"/>
      <c r="AM133" s="310"/>
      <c r="AN133" s="310"/>
      <c r="AO133" s="310"/>
      <c r="AP133" s="310"/>
      <c r="AQ133" s="310"/>
      <c r="AR133" s="310"/>
      <c r="AS133" s="310"/>
      <c r="AT133" s="310"/>
      <c r="AU133" s="310"/>
      <c r="AV133" s="310"/>
      <c r="AW133" s="310"/>
      <c r="AX133" s="310"/>
      <c r="AY133" s="310"/>
      <c r="AZ133" s="310"/>
      <c r="BA133" s="310"/>
      <c r="BB133" s="22"/>
      <c r="BC133" s="21"/>
      <c r="BD133" s="22"/>
      <c r="BE133" s="22"/>
      <c r="BF133" s="21"/>
      <c r="BG133" s="22"/>
      <c r="BH133" s="22"/>
      <c r="BI133" s="21"/>
      <c r="BJ133" s="22"/>
      <c r="BK133" s="22"/>
      <c r="BL133" s="21"/>
      <c r="BM133" s="15"/>
      <c r="BN133" s="15"/>
      <c r="BO133" s="15"/>
      <c r="BP133" s="15"/>
      <c r="BQ133" s="15"/>
      <c r="BR133" s="15"/>
      <c r="BS133" s="15"/>
    </row>
    <row r="134" spans="1:71" ht="3" customHeight="1">
      <c r="A134" s="310"/>
      <c r="B134" s="310"/>
      <c r="C134" s="310"/>
      <c r="D134" s="310"/>
      <c r="E134" s="310"/>
      <c r="F134" s="310"/>
      <c r="G134" s="310"/>
      <c r="H134" s="310"/>
      <c r="I134" s="310"/>
      <c r="J134" s="310"/>
      <c r="K134" s="310"/>
      <c r="L134" s="310"/>
      <c r="M134" s="310"/>
      <c r="N134" s="310"/>
      <c r="O134" s="310"/>
      <c r="P134" s="310"/>
      <c r="Q134" s="310"/>
      <c r="R134" s="310"/>
      <c r="S134" s="310"/>
      <c r="T134" s="310"/>
      <c r="U134" s="310"/>
      <c r="V134" s="310"/>
      <c r="W134" s="310"/>
      <c r="X134" s="310"/>
      <c r="Y134" s="310"/>
      <c r="Z134" s="310"/>
      <c r="AA134" s="310"/>
      <c r="AB134" s="310"/>
      <c r="AC134" s="310"/>
      <c r="AD134" s="310"/>
      <c r="AE134" s="310"/>
      <c r="AF134" s="310"/>
      <c r="AG134" s="310"/>
      <c r="AH134" s="310"/>
      <c r="AI134" s="310"/>
      <c r="AJ134" s="310"/>
      <c r="AK134" s="310"/>
      <c r="AL134" s="310"/>
      <c r="AM134" s="310"/>
      <c r="AN134" s="310"/>
      <c r="AO134" s="310"/>
      <c r="AP134" s="310"/>
      <c r="AQ134" s="310"/>
      <c r="AR134" s="310"/>
      <c r="AS134" s="310"/>
      <c r="AT134" s="310"/>
      <c r="AU134" s="310"/>
      <c r="AV134" s="310"/>
      <c r="AW134" s="310"/>
      <c r="AX134" s="310"/>
      <c r="AY134" s="310"/>
      <c r="AZ134" s="310"/>
      <c r="BA134" s="310"/>
      <c r="BB134" s="310"/>
      <c r="BC134" s="310"/>
      <c r="BD134" s="310"/>
      <c r="BE134" s="310"/>
      <c r="BF134" s="310"/>
      <c r="BG134" s="310"/>
      <c r="BH134" s="310"/>
      <c r="BI134" s="310"/>
      <c r="BJ134" s="310"/>
      <c r="BK134" s="310"/>
      <c r="BL134" s="310"/>
      <c r="BM134" s="15"/>
      <c r="BN134" s="15"/>
      <c r="BO134" s="15"/>
      <c r="BP134" s="15"/>
      <c r="BQ134" s="15"/>
      <c r="BR134" s="15"/>
      <c r="BS134" s="15"/>
    </row>
    <row r="135" spans="1:71" ht="12.75" customHeight="1">
      <c r="A135" s="291" t="s">
        <v>341</v>
      </c>
      <c r="B135" s="311" t="s">
        <v>411</v>
      </c>
      <c r="C135" s="311"/>
      <c r="D135" s="311"/>
      <c r="E135" s="311"/>
      <c r="F135" s="311"/>
      <c r="G135" s="311"/>
      <c r="H135" s="311"/>
      <c r="I135" s="311"/>
      <c r="J135" s="311"/>
      <c r="K135" s="311"/>
      <c r="L135" s="311"/>
      <c r="M135" s="311"/>
      <c r="N135" s="311"/>
      <c r="O135" s="311"/>
      <c r="P135" s="311"/>
      <c r="Q135" s="311"/>
      <c r="R135" s="311"/>
      <c r="S135" s="311"/>
      <c r="T135" s="311" t="s">
        <v>412</v>
      </c>
      <c r="U135" s="311"/>
      <c r="V135" s="311"/>
      <c r="W135" s="311"/>
      <c r="X135" s="311"/>
      <c r="Y135" s="311"/>
      <c r="Z135" s="311"/>
      <c r="AA135" s="311"/>
      <c r="AB135" s="311"/>
      <c r="AC135" s="311" t="s">
        <v>413</v>
      </c>
      <c r="AD135" s="311"/>
      <c r="AE135" s="311"/>
      <c r="AF135" s="311"/>
      <c r="AG135" s="311"/>
      <c r="AH135" s="311"/>
      <c r="AI135" s="311"/>
      <c r="AJ135" s="311"/>
      <c r="AK135" s="311"/>
      <c r="AL135" s="311"/>
      <c r="AM135" s="311"/>
      <c r="AN135" s="311"/>
      <c r="AO135" s="311"/>
      <c r="AP135" s="311"/>
      <c r="AQ135" s="311"/>
      <c r="AR135" s="311"/>
      <c r="AS135" s="311"/>
      <c r="AT135" s="311"/>
      <c r="AU135" s="311"/>
      <c r="AV135" s="311"/>
      <c r="AW135" s="311"/>
      <c r="AX135" s="291" t="s">
        <v>414</v>
      </c>
      <c r="AY135" s="291"/>
      <c r="AZ135" s="291"/>
      <c r="BA135" s="291"/>
      <c r="BB135" s="291"/>
      <c r="BC135" s="291"/>
      <c r="BD135" s="311" t="s">
        <v>415</v>
      </c>
      <c r="BE135" s="311"/>
      <c r="BF135" s="311"/>
      <c r="BG135" s="311" t="s">
        <v>181</v>
      </c>
      <c r="BH135" s="311"/>
      <c r="BI135" s="311"/>
      <c r="BJ135" s="311" t="s">
        <v>416</v>
      </c>
      <c r="BK135" s="311"/>
      <c r="BL135" s="311"/>
      <c r="BM135" s="311"/>
      <c r="BN135" s="291" t="s">
        <v>417</v>
      </c>
      <c r="BO135" s="291"/>
      <c r="BP135" s="291"/>
      <c r="BQ135" s="15"/>
      <c r="BR135" s="15"/>
      <c r="BS135" s="15"/>
    </row>
    <row r="136" spans="1:71" ht="32.25" customHeight="1">
      <c r="A136" s="291"/>
      <c r="B136" s="311"/>
      <c r="C136" s="311"/>
      <c r="D136" s="311"/>
      <c r="E136" s="311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311"/>
      <c r="Q136" s="311"/>
      <c r="R136" s="311"/>
      <c r="S136" s="311"/>
      <c r="T136" s="311"/>
      <c r="U136" s="311"/>
      <c r="V136" s="311"/>
      <c r="W136" s="311"/>
      <c r="X136" s="311"/>
      <c r="Y136" s="311"/>
      <c r="Z136" s="311"/>
      <c r="AA136" s="311"/>
      <c r="AB136" s="311"/>
      <c r="AC136" s="311" t="s">
        <v>103</v>
      </c>
      <c r="AD136" s="311"/>
      <c r="AE136" s="311"/>
      <c r="AF136" s="311"/>
      <c r="AG136" s="311"/>
      <c r="AH136" s="311"/>
      <c r="AI136" s="311"/>
      <c r="AJ136" s="311" t="s">
        <v>418</v>
      </c>
      <c r="AK136" s="311"/>
      <c r="AL136" s="311"/>
      <c r="AM136" s="311"/>
      <c r="AN136" s="311"/>
      <c r="AO136" s="311"/>
      <c r="AP136" s="311"/>
      <c r="AQ136" s="311" t="s">
        <v>419</v>
      </c>
      <c r="AR136" s="311"/>
      <c r="AS136" s="311"/>
      <c r="AT136" s="311"/>
      <c r="AU136" s="311"/>
      <c r="AV136" s="311"/>
      <c r="AW136" s="311"/>
      <c r="AX136" s="311" t="s">
        <v>420</v>
      </c>
      <c r="AY136" s="311"/>
      <c r="AZ136" s="311"/>
      <c r="BA136" s="311" t="s">
        <v>421</v>
      </c>
      <c r="BB136" s="311"/>
      <c r="BC136" s="311"/>
      <c r="BD136" s="311"/>
      <c r="BE136" s="312"/>
      <c r="BF136" s="311"/>
      <c r="BG136" s="311"/>
      <c r="BH136" s="312"/>
      <c r="BI136" s="311"/>
      <c r="BJ136" s="311"/>
      <c r="BK136" s="312"/>
      <c r="BL136" s="312"/>
      <c r="BM136" s="311"/>
      <c r="BN136" s="291"/>
      <c r="BO136" s="312"/>
      <c r="BP136" s="291"/>
      <c r="BQ136" s="15"/>
      <c r="BR136" s="15"/>
      <c r="BS136" s="15"/>
    </row>
    <row r="137" spans="1:71" ht="12" customHeight="1">
      <c r="A137" s="291"/>
      <c r="B137" s="311" t="s">
        <v>181</v>
      </c>
      <c r="C137" s="311"/>
      <c r="D137" s="311"/>
      <c r="E137" s="311"/>
      <c r="F137" s="311"/>
      <c r="G137" s="311"/>
      <c r="H137" s="311" t="s">
        <v>422</v>
      </c>
      <c r="I137" s="311"/>
      <c r="J137" s="311"/>
      <c r="K137" s="311"/>
      <c r="L137" s="311"/>
      <c r="M137" s="311"/>
      <c r="N137" s="311" t="s">
        <v>423</v>
      </c>
      <c r="O137" s="311"/>
      <c r="P137" s="311"/>
      <c r="Q137" s="311"/>
      <c r="R137" s="311"/>
      <c r="S137" s="311"/>
      <c r="T137" s="311" t="s">
        <v>181</v>
      </c>
      <c r="U137" s="311"/>
      <c r="V137" s="311"/>
      <c r="W137" s="311" t="s">
        <v>422</v>
      </c>
      <c r="X137" s="311"/>
      <c r="Y137" s="311"/>
      <c r="Z137" s="311" t="s">
        <v>423</v>
      </c>
      <c r="AA137" s="311"/>
      <c r="AB137" s="311"/>
      <c r="AC137" s="311" t="s">
        <v>181</v>
      </c>
      <c r="AD137" s="311"/>
      <c r="AE137" s="311"/>
      <c r="AF137" s="311" t="s">
        <v>422</v>
      </c>
      <c r="AG137" s="311"/>
      <c r="AH137" s="311" t="s">
        <v>423</v>
      </c>
      <c r="AI137" s="311"/>
      <c r="AJ137" s="311" t="s">
        <v>181</v>
      </c>
      <c r="AK137" s="311"/>
      <c r="AL137" s="311"/>
      <c r="AM137" s="311" t="s">
        <v>422</v>
      </c>
      <c r="AN137" s="311"/>
      <c r="AO137" s="311" t="s">
        <v>423</v>
      </c>
      <c r="AP137" s="311"/>
      <c r="AQ137" s="311" t="s">
        <v>181</v>
      </c>
      <c r="AR137" s="311"/>
      <c r="AS137" s="311"/>
      <c r="AT137" s="311" t="s">
        <v>422</v>
      </c>
      <c r="AU137" s="311"/>
      <c r="AV137" s="311" t="s">
        <v>423</v>
      </c>
      <c r="AW137" s="311"/>
      <c r="AX137" s="311"/>
      <c r="AY137" s="311"/>
      <c r="AZ137" s="311"/>
      <c r="BA137" s="311"/>
      <c r="BB137" s="311"/>
      <c r="BC137" s="311"/>
      <c r="BD137" s="311"/>
      <c r="BE137" s="311"/>
      <c r="BF137" s="311"/>
      <c r="BG137" s="311"/>
      <c r="BH137" s="311"/>
      <c r="BI137" s="311"/>
      <c r="BJ137" s="311"/>
      <c r="BK137" s="312"/>
      <c r="BL137" s="312"/>
      <c r="BM137" s="311"/>
      <c r="BN137" s="291"/>
      <c r="BO137" s="312"/>
      <c r="BP137" s="291"/>
      <c r="BQ137" s="15"/>
      <c r="BR137" s="15"/>
      <c r="BS137" s="15"/>
    </row>
    <row r="138" spans="1:71" ht="21.75" customHeight="1">
      <c r="A138" s="291"/>
      <c r="B138" s="313" t="s">
        <v>424</v>
      </c>
      <c r="C138" s="313"/>
      <c r="D138" s="313"/>
      <c r="E138" s="314" t="s">
        <v>425</v>
      </c>
      <c r="F138" s="314"/>
      <c r="G138" s="314"/>
      <c r="H138" s="313" t="s">
        <v>424</v>
      </c>
      <c r="I138" s="313"/>
      <c r="J138" s="313"/>
      <c r="K138" s="314" t="s">
        <v>425</v>
      </c>
      <c r="L138" s="314"/>
      <c r="M138" s="314"/>
      <c r="N138" s="313" t="s">
        <v>424</v>
      </c>
      <c r="O138" s="313"/>
      <c r="P138" s="313"/>
      <c r="Q138" s="314" t="s">
        <v>425</v>
      </c>
      <c r="R138" s="314"/>
      <c r="S138" s="314"/>
      <c r="T138" s="313" t="s">
        <v>424</v>
      </c>
      <c r="U138" s="313"/>
      <c r="V138" s="313"/>
      <c r="W138" s="313" t="s">
        <v>424</v>
      </c>
      <c r="X138" s="313"/>
      <c r="Y138" s="313"/>
      <c r="Z138" s="313" t="s">
        <v>424</v>
      </c>
      <c r="AA138" s="313"/>
      <c r="AB138" s="313"/>
      <c r="AC138" s="313" t="s">
        <v>424</v>
      </c>
      <c r="AD138" s="313"/>
      <c r="AE138" s="313"/>
      <c r="AF138" s="313" t="s">
        <v>424</v>
      </c>
      <c r="AG138" s="313"/>
      <c r="AH138" s="313" t="s">
        <v>424</v>
      </c>
      <c r="AI138" s="313"/>
      <c r="AJ138" s="313" t="s">
        <v>424</v>
      </c>
      <c r="AK138" s="313"/>
      <c r="AL138" s="313"/>
      <c r="AM138" s="313" t="s">
        <v>424</v>
      </c>
      <c r="AN138" s="313"/>
      <c r="AO138" s="313" t="s">
        <v>424</v>
      </c>
      <c r="AP138" s="313"/>
      <c r="AQ138" s="313" t="s">
        <v>424</v>
      </c>
      <c r="AR138" s="313"/>
      <c r="AS138" s="313"/>
      <c r="AT138" s="313" t="s">
        <v>424</v>
      </c>
      <c r="AU138" s="313"/>
      <c r="AV138" s="313" t="s">
        <v>424</v>
      </c>
      <c r="AW138" s="313"/>
      <c r="AX138" s="313" t="s">
        <v>424</v>
      </c>
      <c r="AY138" s="313"/>
      <c r="AZ138" s="313"/>
      <c r="BA138" s="313" t="s">
        <v>424</v>
      </c>
      <c r="BB138" s="313"/>
      <c r="BC138" s="313"/>
      <c r="BD138" s="313" t="s">
        <v>424</v>
      </c>
      <c r="BE138" s="313"/>
      <c r="BF138" s="313"/>
      <c r="BG138" s="313" t="s">
        <v>424</v>
      </c>
      <c r="BH138" s="313"/>
      <c r="BI138" s="313"/>
      <c r="BJ138" s="311"/>
      <c r="BK138" s="311"/>
      <c r="BL138" s="311"/>
      <c r="BM138" s="311"/>
      <c r="BN138" s="291"/>
      <c r="BO138" s="291"/>
      <c r="BP138" s="291"/>
      <c r="BQ138" s="15"/>
      <c r="BR138" s="15"/>
      <c r="BS138" s="15"/>
    </row>
    <row r="139" spans="1:71" ht="12" customHeight="1">
      <c r="A139" s="16" t="s">
        <v>386</v>
      </c>
      <c r="B139" s="296" t="s">
        <v>426</v>
      </c>
      <c r="C139" s="296"/>
      <c r="D139" s="296"/>
      <c r="E139" s="296">
        <v>1404</v>
      </c>
      <c r="F139" s="296"/>
      <c r="G139" s="296"/>
      <c r="H139" s="296">
        <v>17</v>
      </c>
      <c r="I139" s="296"/>
      <c r="J139" s="296"/>
      <c r="K139" s="296" t="s">
        <v>216</v>
      </c>
      <c r="L139" s="296"/>
      <c r="M139" s="296"/>
      <c r="N139" s="296">
        <v>22</v>
      </c>
      <c r="O139" s="296"/>
      <c r="P139" s="296"/>
      <c r="Q139" s="296">
        <v>792</v>
      </c>
      <c r="R139" s="296"/>
      <c r="S139" s="296"/>
      <c r="T139" s="296" t="s">
        <v>304</v>
      </c>
      <c r="U139" s="296"/>
      <c r="V139" s="296"/>
      <c r="W139" s="296"/>
      <c r="X139" s="296"/>
      <c r="Y139" s="296"/>
      <c r="Z139" s="296">
        <v>2</v>
      </c>
      <c r="AA139" s="296"/>
      <c r="AB139" s="296"/>
      <c r="AC139" s="296"/>
      <c r="AD139" s="296"/>
      <c r="AE139" s="296"/>
      <c r="AF139" s="296"/>
      <c r="AG139" s="296"/>
      <c r="AH139" s="296"/>
      <c r="AI139" s="296"/>
      <c r="AJ139" s="296"/>
      <c r="AK139" s="296"/>
      <c r="AL139" s="296"/>
      <c r="AM139" s="296"/>
      <c r="AN139" s="296"/>
      <c r="AO139" s="296"/>
      <c r="AP139" s="296"/>
      <c r="AQ139" s="296"/>
      <c r="AR139" s="296"/>
      <c r="AS139" s="296"/>
      <c r="AT139" s="296"/>
      <c r="AU139" s="296"/>
      <c r="AV139" s="296"/>
      <c r="AW139" s="296"/>
      <c r="AX139" s="296"/>
      <c r="AY139" s="296"/>
      <c r="AZ139" s="296"/>
      <c r="BA139" s="296"/>
      <c r="BB139" s="296"/>
      <c r="BC139" s="296"/>
      <c r="BD139" s="296" t="s">
        <v>427</v>
      </c>
      <c r="BE139" s="296"/>
      <c r="BF139" s="296"/>
      <c r="BG139" s="296" t="s">
        <v>428</v>
      </c>
      <c r="BH139" s="296"/>
      <c r="BI139" s="296"/>
      <c r="BJ139" s="296"/>
      <c r="BK139" s="296"/>
      <c r="BL139" s="296"/>
      <c r="BM139" s="296"/>
      <c r="BN139" s="296"/>
      <c r="BO139" s="296"/>
      <c r="BP139" s="296"/>
      <c r="BQ139" s="15"/>
      <c r="BR139" s="15"/>
      <c r="BS139" s="15"/>
    </row>
    <row r="140" spans="1:71" ht="12" customHeight="1">
      <c r="A140" s="16" t="s">
        <v>387</v>
      </c>
      <c r="B140" s="296" t="s">
        <v>429</v>
      </c>
      <c r="C140" s="296"/>
      <c r="D140" s="296"/>
      <c r="E140" s="296" t="s">
        <v>430</v>
      </c>
      <c r="F140" s="296"/>
      <c r="G140" s="296"/>
      <c r="H140" s="296">
        <v>15</v>
      </c>
      <c r="I140" s="296"/>
      <c r="J140" s="296"/>
      <c r="K140" s="296" t="s">
        <v>243</v>
      </c>
      <c r="L140" s="296"/>
      <c r="M140" s="296"/>
      <c r="N140" s="296">
        <v>16</v>
      </c>
      <c r="O140" s="296"/>
      <c r="P140" s="296"/>
      <c r="Q140" s="296" t="s">
        <v>247</v>
      </c>
      <c r="R140" s="296"/>
      <c r="S140" s="296"/>
      <c r="T140" s="296" t="s">
        <v>318</v>
      </c>
      <c r="U140" s="296"/>
      <c r="V140" s="296"/>
      <c r="W140" s="296"/>
      <c r="X140" s="296"/>
      <c r="Y140" s="296"/>
      <c r="Z140" s="296">
        <v>1</v>
      </c>
      <c r="AA140" s="296"/>
      <c r="AB140" s="296"/>
      <c r="AC140" s="296" t="s">
        <v>321</v>
      </c>
      <c r="AD140" s="296"/>
      <c r="AE140" s="296"/>
      <c r="AF140" s="296">
        <v>2</v>
      </c>
      <c r="AG140" s="296"/>
      <c r="AH140" s="296">
        <v>6</v>
      </c>
      <c r="AI140" s="296"/>
      <c r="AJ140" s="296" t="s">
        <v>304</v>
      </c>
      <c r="AK140" s="296"/>
      <c r="AL140" s="296"/>
      <c r="AM140" s="296"/>
      <c r="AN140" s="296"/>
      <c r="AO140" s="296">
        <v>2</v>
      </c>
      <c r="AP140" s="296"/>
      <c r="AQ140" s="296"/>
      <c r="AR140" s="296"/>
      <c r="AS140" s="296"/>
      <c r="AT140" s="296"/>
      <c r="AU140" s="296"/>
      <c r="AV140" s="296"/>
      <c r="AW140" s="296"/>
      <c r="AX140" s="296"/>
      <c r="AY140" s="296"/>
      <c r="AZ140" s="296"/>
      <c r="BA140" s="296"/>
      <c r="BB140" s="296"/>
      <c r="BC140" s="296"/>
      <c r="BD140" s="296" t="s">
        <v>431</v>
      </c>
      <c r="BE140" s="296"/>
      <c r="BF140" s="296"/>
      <c r="BG140" s="296" t="s">
        <v>428</v>
      </c>
      <c r="BH140" s="296"/>
      <c r="BI140" s="296"/>
      <c r="BJ140" s="296"/>
      <c r="BK140" s="296"/>
      <c r="BL140" s="296"/>
      <c r="BM140" s="296"/>
      <c r="BN140" s="296"/>
      <c r="BO140" s="296"/>
      <c r="BP140" s="296"/>
      <c r="BQ140" s="15"/>
      <c r="BR140" s="15"/>
      <c r="BS140" s="15"/>
    </row>
    <row r="141" spans="1:71" ht="12" customHeight="1">
      <c r="A141" s="16" t="s">
        <v>388</v>
      </c>
      <c r="B141" s="296">
        <v>33</v>
      </c>
      <c r="C141" s="296"/>
      <c r="D141" s="296"/>
      <c r="E141" s="296">
        <f>K141+Q141</f>
        <v>1188</v>
      </c>
      <c r="F141" s="296"/>
      <c r="G141" s="296"/>
      <c r="H141" s="296">
        <v>15.5</v>
      </c>
      <c r="I141" s="296"/>
      <c r="J141" s="296"/>
      <c r="K141" s="296" t="s">
        <v>251</v>
      </c>
      <c r="L141" s="296"/>
      <c r="M141" s="296"/>
      <c r="N141" s="296">
        <v>17.5</v>
      </c>
      <c r="O141" s="296"/>
      <c r="P141" s="296"/>
      <c r="Q141" s="296">
        <v>630</v>
      </c>
      <c r="R141" s="296"/>
      <c r="S141" s="296"/>
      <c r="T141" s="296" t="s">
        <v>304</v>
      </c>
      <c r="U141" s="296"/>
      <c r="V141" s="296"/>
      <c r="W141" s="296">
        <v>0.5</v>
      </c>
      <c r="X141" s="296"/>
      <c r="Y141" s="296"/>
      <c r="Z141" s="296">
        <v>1.5</v>
      </c>
      <c r="AA141" s="296"/>
      <c r="AB141" s="296"/>
      <c r="AC141" s="296" t="s">
        <v>312</v>
      </c>
      <c r="AD141" s="296"/>
      <c r="AE141" s="296"/>
      <c r="AF141" s="296">
        <v>1</v>
      </c>
      <c r="AG141" s="296"/>
      <c r="AH141" s="296">
        <v>3</v>
      </c>
      <c r="AI141" s="296"/>
      <c r="AJ141" s="296" t="s">
        <v>304</v>
      </c>
      <c r="AK141" s="296"/>
      <c r="AL141" s="296"/>
      <c r="AM141" s="296"/>
      <c r="AN141" s="296"/>
      <c r="AO141" s="296">
        <v>2</v>
      </c>
      <c r="AP141" s="296"/>
      <c r="AQ141" s="296"/>
      <c r="AR141" s="296"/>
      <c r="AS141" s="296"/>
      <c r="AT141" s="296"/>
      <c r="AU141" s="296"/>
      <c r="AV141" s="296"/>
      <c r="AW141" s="296"/>
      <c r="AX141" s="296"/>
      <c r="AY141" s="296"/>
      <c r="AZ141" s="296"/>
      <c r="BA141" s="296"/>
      <c r="BB141" s="296"/>
      <c r="BC141" s="296"/>
      <c r="BD141" s="296">
        <v>11</v>
      </c>
      <c r="BE141" s="296"/>
      <c r="BF141" s="296"/>
      <c r="BG141" s="296" t="s">
        <v>428</v>
      </c>
      <c r="BH141" s="296"/>
      <c r="BI141" s="296"/>
      <c r="BJ141" s="296"/>
      <c r="BK141" s="296"/>
      <c r="BL141" s="296"/>
      <c r="BM141" s="296"/>
      <c r="BN141" s="296"/>
      <c r="BO141" s="296"/>
      <c r="BP141" s="296"/>
      <c r="BQ141" s="15"/>
      <c r="BR141" s="15"/>
      <c r="BS141" s="15"/>
    </row>
    <row r="142" spans="1:71" ht="12" customHeight="1">
      <c r="A142" s="16" t="s">
        <v>389</v>
      </c>
      <c r="B142" s="296" t="s">
        <v>432</v>
      </c>
      <c r="C142" s="296"/>
      <c r="D142" s="296"/>
      <c r="E142" s="296" t="s">
        <v>219</v>
      </c>
      <c r="F142" s="296"/>
      <c r="G142" s="296"/>
      <c r="H142" s="296">
        <v>14</v>
      </c>
      <c r="I142" s="296"/>
      <c r="J142" s="296"/>
      <c r="K142" s="296" t="s">
        <v>257</v>
      </c>
      <c r="L142" s="296"/>
      <c r="M142" s="296"/>
      <c r="N142" s="296">
        <v>8</v>
      </c>
      <c r="O142" s="296"/>
      <c r="P142" s="296"/>
      <c r="Q142" s="296" t="s">
        <v>261</v>
      </c>
      <c r="R142" s="296"/>
      <c r="S142" s="296"/>
      <c r="T142" s="296" t="s">
        <v>304</v>
      </c>
      <c r="U142" s="296"/>
      <c r="V142" s="296"/>
      <c r="W142" s="296">
        <v>0.5</v>
      </c>
      <c r="X142" s="296"/>
      <c r="Y142" s="296"/>
      <c r="Z142" s="296">
        <v>1.5</v>
      </c>
      <c r="AA142" s="296"/>
      <c r="AB142" s="296"/>
      <c r="AC142" s="296" t="s">
        <v>313</v>
      </c>
      <c r="AD142" s="296"/>
      <c r="AE142" s="296"/>
      <c r="AF142" s="296">
        <v>2</v>
      </c>
      <c r="AG142" s="296"/>
      <c r="AH142" s="296">
        <v>1</v>
      </c>
      <c r="AI142" s="296"/>
      <c r="AJ142" s="296" t="s">
        <v>312</v>
      </c>
      <c r="AK142" s="296"/>
      <c r="AL142" s="296"/>
      <c r="AM142" s="296"/>
      <c r="AN142" s="296"/>
      <c r="AO142" s="296">
        <v>4</v>
      </c>
      <c r="AP142" s="296"/>
      <c r="AQ142" s="296" t="s">
        <v>312</v>
      </c>
      <c r="AR142" s="296"/>
      <c r="AS142" s="296"/>
      <c r="AT142" s="296"/>
      <c r="AU142" s="296"/>
      <c r="AV142" s="296">
        <v>4</v>
      </c>
      <c r="AW142" s="296"/>
      <c r="AX142" s="296" t="s">
        <v>312</v>
      </c>
      <c r="AY142" s="296"/>
      <c r="AZ142" s="296"/>
      <c r="BA142" s="296" t="s">
        <v>304</v>
      </c>
      <c r="BB142" s="296"/>
      <c r="BC142" s="296"/>
      <c r="BD142" s="296" t="s">
        <v>304</v>
      </c>
      <c r="BE142" s="296"/>
      <c r="BF142" s="296"/>
      <c r="BG142" s="296" t="s">
        <v>433</v>
      </c>
      <c r="BH142" s="296"/>
      <c r="BI142" s="296"/>
      <c r="BJ142" s="296"/>
      <c r="BK142" s="296"/>
      <c r="BL142" s="296"/>
      <c r="BM142" s="296"/>
      <c r="BN142" s="296"/>
      <c r="BO142" s="296"/>
      <c r="BP142" s="296"/>
      <c r="BQ142" s="15"/>
      <c r="BR142" s="15"/>
      <c r="BS142" s="15"/>
    </row>
    <row r="143" spans="1:71" ht="13.5" hidden="1" customHeight="1">
      <c r="A143" s="16" t="s">
        <v>390</v>
      </c>
      <c r="B143" s="296"/>
      <c r="C143" s="296"/>
      <c r="D143" s="296"/>
      <c r="E143" s="296"/>
      <c r="F143" s="296"/>
      <c r="G143" s="296"/>
      <c r="H143" s="296"/>
      <c r="I143" s="296"/>
      <c r="J143" s="296"/>
      <c r="K143" s="296"/>
      <c r="L143" s="296"/>
      <c r="M143" s="296"/>
      <c r="N143" s="296"/>
      <c r="O143" s="296"/>
      <c r="P143" s="296"/>
      <c r="Q143" s="296"/>
      <c r="R143" s="296"/>
      <c r="S143" s="296"/>
      <c r="T143" s="296"/>
      <c r="U143" s="296"/>
      <c r="V143" s="296"/>
      <c r="W143" s="296"/>
      <c r="X143" s="296"/>
      <c r="Y143" s="296"/>
      <c r="Z143" s="296"/>
      <c r="AA143" s="296"/>
      <c r="AB143" s="296"/>
      <c r="AC143" s="296"/>
      <c r="AD143" s="296"/>
      <c r="AE143" s="296"/>
      <c r="AF143" s="296"/>
      <c r="AG143" s="296"/>
      <c r="AH143" s="296"/>
      <c r="AI143" s="296"/>
      <c r="AJ143" s="296"/>
      <c r="AK143" s="296"/>
      <c r="AL143" s="296"/>
      <c r="AM143" s="296"/>
      <c r="AN143" s="296"/>
      <c r="AO143" s="296"/>
      <c r="AP143" s="296"/>
      <c r="AQ143" s="296"/>
      <c r="AR143" s="296"/>
      <c r="AS143" s="296"/>
      <c r="AT143" s="296"/>
      <c r="AU143" s="296"/>
      <c r="AV143" s="296"/>
      <c r="AW143" s="296"/>
      <c r="AX143" s="296"/>
      <c r="AY143" s="296"/>
      <c r="AZ143" s="296"/>
      <c r="BA143" s="296"/>
      <c r="BB143" s="296"/>
      <c r="BC143" s="296"/>
      <c r="BD143" s="296"/>
      <c r="BE143" s="296"/>
      <c r="BF143" s="296"/>
      <c r="BG143" s="296"/>
      <c r="BH143" s="296"/>
      <c r="BI143" s="296"/>
      <c r="BJ143" s="296"/>
      <c r="BK143" s="296"/>
      <c r="BL143" s="296"/>
      <c r="BM143" s="296"/>
      <c r="BN143" s="296"/>
      <c r="BO143" s="296"/>
      <c r="BP143" s="296"/>
      <c r="BQ143" s="15"/>
      <c r="BR143" s="15"/>
      <c r="BS143" s="15"/>
    </row>
    <row r="144" spans="1:71" ht="13.5" hidden="1" customHeight="1">
      <c r="A144" s="16" t="s">
        <v>391</v>
      </c>
      <c r="B144" s="296"/>
      <c r="C144" s="296"/>
      <c r="D144" s="296"/>
      <c r="E144" s="296"/>
      <c r="F144" s="296"/>
      <c r="G144" s="296"/>
      <c r="H144" s="296"/>
      <c r="I144" s="296"/>
      <c r="J144" s="296"/>
      <c r="K144" s="296"/>
      <c r="L144" s="296"/>
      <c r="M144" s="296"/>
      <c r="N144" s="296"/>
      <c r="O144" s="296"/>
      <c r="P144" s="296"/>
      <c r="Q144" s="296"/>
      <c r="R144" s="296"/>
      <c r="S144" s="296"/>
      <c r="T144" s="296"/>
      <c r="U144" s="296"/>
      <c r="V144" s="296"/>
      <c r="W144" s="296"/>
      <c r="X144" s="296"/>
      <c r="Y144" s="296"/>
      <c r="Z144" s="296"/>
      <c r="AA144" s="296"/>
      <c r="AB144" s="296"/>
      <c r="AC144" s="296"/>
      <c r="AD144" s="296"/>
      <c r="AE144" s="296"/>
      <c r="AF144" s="296"/>
      <c r="AG144" s="296"/>
      <c r="AH144" s="296"/>
      <c r="AI144" s="296"/>
      <c r="AJ144" s="296"/>
      <c r="AK144" s="296"/>
      <c r="AL144" s="296"/>
      <c r="AM144" s="296"/>
      <c r="AN144" s="296"/>
      <c r="AO144" s="296"/>
      <c r="AP144" s="296"/>
      <c r="AQ144" s="296"/>
      <c r="AR144" s="296"/>
      <c r="AS144" s="296"/>
      <c r="AT144" s="296"/>
      <c r="AU144" s="296"/>
      <c r="AV144" s="296"/>
      <c r="AW144" s="296"/>
      <c r="AX144" s="296"/>
      <c r="AY144" s="296"/>
      <c r="AZ144" s="296"/>
      <c r="BA144" s="296"/>
      <c r="BB144" s="296"/>
      <c r="BC144" s="296"/>
      <c r="BD144" s="296"/>
      <c r="BE144" s="296"/>
      <c r="BF144" s="296"/>
      <c r="BG144" s="296"/>
      <c r="BH144" s="296"/>
      <c r="BI144" s="296"/>
      <c r="BJ144" s="296"/>
      <c r="BK144" s="296"/>
      <c r="BL144" s="296"/>
      <c r="BM144" s="296"/>
      <c r="BN144" s="296"/>
      <c r="BO144" s="296"/>
      <c r="BP144" s="296"/>
      <c r="BQ144" s="15"/>
      <c r="BR144" s="15"/>
      <c r="BS144" s="15"/>
    </row>
    <row r="145" spans="1:71" ht="13.5" hidden="1" customHeight="1">
      <c r="A145" s="16" t="s">
        <v>392</v>
      </c>
      <c r="B145" s="296"/>
      <c r="C145" s="296"/>
      <c r="D145" s="296"/>
      <c r="E145" s="296"/>
      <c r="F145" s="296"/>
      <c r="G145" s="296"/>
      <c r="H145" s="296"/>
      <c r="I145" s="296"/>
      <c r="J145" s="296"/>
      <c r="K145" s="296"/>
      <c r="L145" s="296"/>
      <c r="M145" s="296"/>
      <c r="N145" s="296"/>
      <c r="O145" s="296"/>
      <c r="P145" s="296"/>
      <c r="Q145" s="296"/>
      <c r="R145" s="296"/>
      <c r="S145" s="296"/>
      <c r="T145" s="296"/>
      <c r="U145" s="296"/>
      <c r="V145" s="296"/>
      <c r="W145" s="296"/>
      <c r="X145" s="296"/>
      <c r="Y145" s="296"/>
      <c r="Z145" s="296"/>
      <c r="AA145" s="296"/>
      <c r="AB145" s="296"/>
      <c r="AC145" s="296"/>
      <c r="AD145" s="296"/>
      <c r="AE145" s="296"/>
      <c r="AF145" s="296"/>
      <c r="AG145" s="296"/>
      <c r="AH145" s="296"/>
      <c r="AI145" s="296"/>
      <c r="AJ145" s="296"/>
      <c r="AK145" s="296"/>
      <c r="AL145" s="296"/>
      <c r="AM145" s="296"/>
      <c r="AN145" s="296"/>
      <c r="AO145" s="296"/>
      <c r="AP145" s="296"/>
      <c r="AQ145" s="296"/>
      <c r="AR145" s="296"/>
      <c r="AS145" s="296"/>
      <c r="AT145" s="296"/>
      <c r="AU145" s="296"/>
      <c r="AV145" s="296"/>
      <c r="AW145" s="296"/>
      <c r="AX145" s="296"/>
      <c r="AY145" s="296"/>
      <c r="AZ145" s="296"/>
      <c r="BA145" s="296"/>
      <c r="BB145" s="296"/>
      <c r="BC145" s="296"/>
      <c r="BD145" s="296"/>
      <c r="BE145" s="296"/>
      <c r="BF145" s="296"/>
      <c r="BG145" s="296"/>
      <c r="BH145" s="296"/>
      <c r="BI145" s="296"/>
      <c r="BJ145" s="296"/>
      <c r="BK145" s="296"/>
      <c r="BL145" s="296"/>
      <c r="BM145" s="296"/>
      <c r="BN145" s="296"/>
      <c r="BO145" s="296"/>
      <c r="BP145" s="296"/>
      <c r="BQ145" s="15"/>
      <c r="BR145" s="15"/>
      <c r="BS145" s="15"/>
    </row>
    <row r="146" spans="1:71" ht="13.5" hidden="1" customHeight="1">
      <c r="A146" s="16" t="s">
        <v>393</v>
      </c>
      <c r="B146" s="296"/>
      <c r="C146" s="296"/>
      <c r="D146" s="296"/>
      <c r="E146" s="296"/>
      <c r="F146" s="296"/>
      <c r="G146" s="296"/>
      <c r="H146" s="296"/>
      <c r="I146" s="296"/>
      <c r="J146" s="296"/>
      <c r="K146" s="296"/>
      <c r="L146" s="296"/>
      <c r="M146" s="296"/>
      <c r="N146" s="296"/>
      <c r="O146" s="296"/>
      <c r="P146" s="296"/>
      <c r="Q146" s="296"/>
      <c r="R146" s="296"/>
      <c r="S146" s="296"/>
      <c r="T146" s="296"/>
      <c r="U146" s="296"/>
      <c r="V146" s="296"/>
      <c r="W146" s="296"/>
      <c r="X146" s="296"/>
      <c r="Y146" s="296"/>
      <c r="Z146" s="296"/>
      <c r="AA146" s="296"/>
      <c r="AB146" s="296"/>
      <c r="AC146" s="296"/>
      <c r="AD146" s="296"/>
      <c r="AE146" s="296"/>
      <c r="AF146" s="296"/>
      <c r="AG146" s="296"/>
      <c r="AH146" s="296"/>
      <c r="AI146" s="296"/>
      <c r="AJ146" s="296"/>
      <c r="AK146" s="296"/>
      <c r="AL146" s="296"/>
      <c r="AM146" s="296"/>
      <c r="AN146" s="296"/>
      <c r="AO146" s="296"/>
      <c r="AP146" s="296"/>
      <c r="AQ146" s="296"/>
      <c r="AR146" s="296"/>
      <c r="AS146" s="296"/>
      <c r="AT146" s="296"/>
      <c r="AU146" s="296"/>
      <c r="AV146" s="296"/>
      <c r="AW146" s="296"/>
      <c r="AX146" s="296"/>
      <c r="AY146" s="296"/>
      <c r="AZ146" s="296"/>
      <c r="BA146" s="296"/>
      <c r="BB146" s="296"/>
      <c r="BC146" s="296"/>
      <c r="BD146" s="296"/>
      <c r="BE146" s="296"/>
      <c r="BF146" s="296"/>
      <c r="BG146" s="296"/>
      <c r="BH146" s="296"/>
      <c r="BI146" s="296"/>
      <c r="BJ146" s="296"/>
      <c r="BK146" s="296"/>
      <c r="BL146" s="296"/>
      <c r="BM146" s="296"/>
      <c r="BN146" s="296"/>
      <c r="BO146" s="296"/>
      <c r="BP146" s="296"/>
      <c r="BQ146" s="15"/>
      <c r="BR146" s="15"/>
      <c r="BS146" s="15"/>
    </row>
    <row r="147" spans="1:71" ht="13.5" hidden="1" customHeight="1">
      <c r="A147" s="16" t="s">
        <v>394</v>
      </c>
      <c r="B147" s="296"/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  <c r="R147" s="296"/>
      <c r="S147" s="296"/>
      <c r="T147" s="296"/>
      <c r="U147" s="296"/>
      <c r="V147" s="296"/>
      <c r="W147" s="296"/>
      <c r="X147" s="296"/>
      <c r="Y147" s="296"/>
      <c r="Z147" s="296"/>
      <c r="AA147" s="296"/>
      <c r="AB147" s="296"/>
      <c r="AC147" s="296"/>
      <c r="AD147" s="296"/>
      <c r="AE147" s="296"/>
      <c r="AF147" s="296"/>
      <c r="AG147" s="296"/>
      <c r="AH147" s="296"/>
      <c r="AI147" s="296"/>
      <c r="AJ147" s="296"/>
      <c r="AK147" s="296"/>
      <c r="AL147" s="296"/>
      <c r="AM147" s="296"/>
      <c r="AN147" s="296"/>
      <c r="AO147" s="296"/>
      <c r="AP147" s="296"/>
      <c r="AQ147" s="296"/>
      <c r="AR147" s="296"/>
      <c r="AS147" s="296"/>
      <c r="AT147" s="296"/>
      <c r="AU147" s="296"/>
      <c r="AV147" s="296"/>
      <c r="AW147" s="296"/>
      <c r="AX147" s="296"/>
      <c r="AY147" s="296"/>
      <c r="AZ147" s="296"/>
      <c r="BA147" s="296"/>
      <c r="BB147" s="296"/>
      <c r="BC147" s="296"/>
      <c r="BD147" s="296"/>
      <c r="BE147" s="296"/>
      <c r="BF147" s="296"/>
      <c r="BG147" s="296"/>
      <c r="BH147" s="296"/>
      <c r="BI147" s="296"/>
      <c r="BJ147" s="296"/>
      <c r="BK147" s="296"/>
      <c r="BL147" s="296"/>
      <c r="BM147" s="296"/>
      <c r="BN147" s="296"/>
      <c r="BO147" s="296"/>
      <c r="BP147" s="296"/>
      <c r="BQ147" s="15"/>
      <c r="BR147" s="15"/>
      <c r="BS147" s="15"/>
    </row>
    <row r="148" spans="1:71" ht="13.5" hidden="1" customHeight="1">
      <c r="A148" s="16" t="s">
        <v>395</v>
      </c>
      <c r="B148" s="296"/>
      <c r="C148" s="296"/>
      <c r="D148" s="296"/>
      <c r="E148" s="296"/>
      <c r="F148" s="296"/>
      <c r="G148" s="296"/>
      <c r="H148" s="296"/>
      <c r="I148" s="296"/>
      <c r="J148" s="296"/>
      <c r="K148" s="296"/>
      <c r="L148" s="296"/>
      <c r="M148" s="296"/>
      <c r="N148" s="296"/>
      <c r="O148" s="296"/>
      <c r="P148" s="296"/>
      <c r="Q148" s="296"/>
      <c r="R148" s="296"/>
      <c r="S148" s="296"/>
      <c r="T148" s="296"/>
      <c r="U148" s="296"/>
      <c r="V148" s="296"/>
      <c r="W148" s="296"/>
      <c r="X148" s="296"/>
      <c r="Y148" s="296"/>
      <c r="Z148" s="296"/>
      <c r="AA148" s="296"/>
      <c r="AB148" s="296"/>
      <c r="AC148" s="296"/>
      <c r="AD148" s="296"/>
      <c r="AE148" s="296"/>
      <c r="AF148" s="296"/>
      <c r="AG148" s="296"/>
      <c r="AH148" s="296"/>
      <c r="AI148" s="296"/>
      <c r="AJ148" s="296"/>
      <c r="AK148" s="296"/>
      <c r="AL148" s="296"/>
      <c r="AM148" s="296"/>
      <c r="AN148" s="296"/>
      <c r="AO148" s="296"/>
      <c r="AP148" s="296"/>
      <c r="AQ148" s="296"/>
      <c r="AR148" s="296"/>
      <c r="AS148" s="296"/>
      <c r="AT148" s="296"/>
      <c r="AU148" s="296"/>
      <c r="AV148" s="296"/>
      <c r="AW148" s="296"/>
      <c r="AX148" s="296"/>
      <c r="AY148" s="296"/>
      <c r="AZ148" s="296"/>
      <c r="BA148" s="296"/>
      <c r="BB148" s="296"/>
      <c r="BC148" s="296"/>
      <c r="BD148" s="296"/>
      <c r="BE148" s="296"/>
      <c r="BF148" s="296"/>
      <c r="BG148" s="296"/>
      <c r="BH148" s="296"/>
      <c r="BI148" s="296"/>
      <c r="BJ148" s="296"/>
      <c r="BK148" s="296"/>
      <c r="BL148" s="296"/>
      <c r="BM148" s="296"/>
      <c r="BN148" s="296"/>
      <c r="BO148" s="296"/>
      <c r="BP148" s="296"/>
      <c r="BQ148" s="15"/>
      <c r="BR148" s="15"/>
      <c r="BS148" s="15"/>
    </row>
    <row r="149" spans="1:71" ht="13.5" hidden="1" customHeight="1">
      <c r="A149" s="16" t="s">
        <v>396</v>
      </c>
      <c r="B149" s="296"/>
      <c r="C149" s="296"/>
      <c r="D149" s="296"/>
      <c r="E149" s="296"/>
      <c r="F149" s="296"/>
      <c r="G149" s="296"/>
      <c r="H149" s="296"/>
      <c r="I149" s="296"/>
      <c r="J149" s="296"/>
      <c r="K149" s="296"/>
      <c r="L149" s="296"/>
      <c r="M149" s="296"/>
      <c r="N149" s="296"/>
      <c r="O149" s="296"/>
      <c r="P149" s="296"/>
      <c r="Q149" s="296"/>
      <c r="R149" s="296"/>
      <c r="S149" s="296"/>
      <c r="T149" s="296"/>
      <c r="U149" s="296"/>
      <c r="V149" s="296"/>
      <c r="W149" s="296"/>
      <c r="X149" s="296"/>
      <c r="Y149" s="296"/>
      <c r="Z149" s="296"/>
      <c r="AA149" s="296"/>
      <c r="AB149" s="296"/>
      <c r="AC149" s="296"/>
      <c r="AD149" s="296"/>
      <c r="AE149" s="296"/>
      <c r="AF149" s="296"/>
      <c r="AG149" s="296"/>
      <c r="AH149" s="296"/>
      <c r="AI149" s="296"/>
      <c r="AJ149" s="296"/>
      <c r="AK149" s="296"/>
      <c r="AL149" s="296"/>
      <c r="AM149" s="296"/>
      <c r="AN149" s="296"/>
      <c r="AO149" s="296"/>
      <c r="AP149" s="296"/>
      <c r="AQ149" s="296"/>
      <c r="AR149" s="296"/>
      <c r="AS149" s="296"/>
      <c r="AT149" s="296"/>
      <c r="AU149" s="296"/>
      <c r="AV149" s="296"/>
      <c r="AW149" s="296"/>
      <c r="AX149" s="296"/>
      <c r="AY149" s="296"/>
      <c r="AZ149" s="296"/>
      <c r="BA149" s="296"/>
      <c r="BB149" s="296"/>
      <c r="BC149" s="296"/>
      <c r="BD149" s="296"/>
      <c r="BE149" s="296"/>
      <c r="BF149" s="296"/>
      <c r="BG149" s="296"/>
      <c r="BH149" s="296"/>
      <c r="BI149" s="296"/>
      <c r="BJ149" s="296"/>
      <c r="BK149" s="296"/>
      <c r="BL149" s="296"/>
      <c r="BM149" s="296"/>
      <c r="BN149" s="296"/>
      <c r="BO149" s="296"/>
      <c r="BP149" s="296"/>
      <c r="BQ149" s="15"/>
      <c r="BR149" s="15"/>
      <c r="BS149" s="15"/>
    </row>
    <row r="150" spans="1:71" ht="12" customHeight="1">
      <c r="A150" s="28" t="s">
        <v>181</v>
      </c>
      <c r="B150" s="295">
        <f>B139+B140+B141+B142</f>
        <v>125</v>
      </c>
      <c r="C150" s="295"/>
      <c r="D150" s="295"/>
      <c r="E150" s="295">
        <f>E139+E140+E141+E142</f>
        <v>4500</v>
      </c>
      <c r="F150" s="295"/>
      <c r="G150" s="295"/>
      <c r="H150" s="295">
        <v>61.5</v>
      </c>
      <c r="I150" s="295"/>
      <c r="J150" s="295"/>
      <c r="K150" s="295">
        <v>2214</v>
      </c>
      <c r="L150" s="295"/>
      <c r="M150" s="295"/>
      <c r="N150" s="295">
        <f>N139+N140+N141+N142</f>
        <v>63.5</v>
      </c>
      <c r="O150" s="295"/>
      <c r="P150" s="295"/>
      <c r="Q150" s="295">
        <v>2322</v>
      </c>
      <c r="R150" s="295"/>
      <c r="S150" s="295"/>
      <c r="T150" s="295" t="s">
        <v>310</v>
      </c>
      <c r="U150" s="295"/>
      <c r="V150" s="295"/>
      <c r="W150" s="295">
        <v>1</v>
      </c>
      <c r="X150" s="295"/>
      <c r="Y150" s="295"/>
      <c r="Z150" s="295">
        <v>6</v>
      </c>
      <c r="AA150" s="295"/>
      <c r="AB150" s="295"/>
      <c r="AC150" s="295" t="s">
        <v>322</v>
      </c>
      <c r="AD150" s="295"/>
      <c r="AE150" s="295"/>
      <c r="AF150" s="295">
        <v>5</v>
      </c>
      <c r="AG150" s="295"/>
      <c r="AH150" s="295">
        <v>10</v>
      </c>
      <c r="AI150" s="295"/>
      <c r="AJ150" s="295" t="s">
        <v>321</v>
      </c>
      <c r="AK150" s="295"/>
      <c r="AL150" s="295"/>
      <c r="AM150" s="295"/>
      <c r="AN150" s="295"/>
      <c r="AO150" s="295">
        <v>8</v>
      </c>
      <c r="AP150" s="295"/>
      <c r="AQ150" s="295" t="s">
        <v>312</v>
      </c>
      <c r="AR150" s="295"/>
      <c r="AS150" s="295"/>
      <c r="AT150" s="295"/>
      <c r="AU150" s="295"/>
      <c r="AV150" s="295">
        <v>4</v>
      </c>
      <c r="AW150" s="295"/>
      <c r="AX150" s="295" t="s">
        <v>312</v>
      </c>
      <c r="AY150" s="295"/>
      <c r="AZ150" s="295"/>
      <c r="BA150" s="295" t="s">
        <v>304</v>
      </c>
      <c r="BB150" s="295"/>
      <c r="BC150" s="295"/>
      <c r="BD150" s="295">
        <v>34</v>
      </c>
      <c r="BE150" s="295"/>
      <c r="BF150" s="295"/>
      <c r="BG150" s="295" t="s">
        <v>434</v>
      </c>
      <c r="BH150" s="295"/>
      <c r="BI150" s="295"/>
      <c r="BJ150" s="296"/>
      <c r="BK150" s="296"/>
      <c r="BL150" s="296"/>
      <c r="BM150" s="296"/>
      <c r="BN150" s="296"/>
      <c r="BO150" s="296"/>
      <c r="BP150" s="296"/>
      <c r="BQ150" s="15"/>
      <c r="BR150" s="15"/>
      <c r="BS150" s="15"/>
    </row>
    <row r="151" spans="1:71" ht="3" customHeight="1">
      <c r="A151" s="315"/>
      <c r="B151" s="315"/>
      <c r="C151" s="315"/>
      <c r="D151" s="315"/>
      <c r="E151" s="315"/>
      <c r="F151" s="315"/>
      <c r="G151" s="315"/>
      <c r="H151" s="315"/>
      <c r="I151" s="315"/>
      <c r="J151" s="315"/>
      <c r="K151" s="315"/>
      <c r="L151" s="315"/>
      <c r="M151" s="315"/>
      <c r="N151" s="315"/>
      <c r="O151" s="315"/>
      <c r="P151" s="315"/>
      <c r="Q151" s="315"/>
      <c r="R151" s="315"/>
      <c r="S151" s="315"/>
      <c r="T151" s="315"/>
      <c r="U151" s="315"/>
      <c r="V151" s="315"/>
      <c r="W151" s="315"/>
      <c r="X151" s="315"/>
      <c r="Y151" s="315"/>
      <c r="Z151" s="315"/>
      <c r="AA151" s="315"/>
      <c r="AB151" s="315"/>
      <c r="AC151" s="315"/>
      <c r="AD151" s="315"/>
      <c r="AE151" s="315"/>
      <c r="AF151" s="315"/>
      <c r="AG151" s="315"/>
      <c r="AH151" s="315"/>
      <c r="AI151" s="315"/>
      <c r="AJ151" s="315"/>
      <c r="AK151" s="315"/>
      <c r="AL151" s="315"/>
      <c r="AM151" s="315"/>
      <c r="AN151" s="315"/>
      <c r="AO151" s="315"/>
      <c r="AP151" s="315"/>
      <c r="AQ151" s="315"/>
      <c r="AR151" s="315"/>
      <c r="AS151" s="315"/>
      <c r="AT151" s="315"/>
      <c r="AU151" s="315"/>
      <c r="AV151" s="315"/>
      <c r="AW151" s="315"/>
      <c r="AX151" s="315"/>
      <c r="AY151" s="315"/>
      <c r="AZ151" s="315"/>
      <c r="BA151" s="315"/>
      <c r="BB151" s="315"/>
      <c r="BC151" s="315"/>
      <c r="BD151" s="315"/>
      <c r="BE151" s="315"/>
      <c r="BF151" s="294"/>
      <c r="BG151" s="294"/>
      <c r="BH151" s="294"/>
      <c r="BI151" s="294"/>
      <c r="BJ151" s="294"/>
      <c r="BK151" s="294"/>
      <c r="BL151" s="294"/>
      <c r="BM151" s="15"/>
      <c r="BN151" s="15"/>
      <c r="BO151" s="15"/>
      <c r="BP151" s="15"/>
      <c r="BQ151" s="15"/>
      <c r="BR151" s="15"/>
      <c r="BS151" s="15"/>
    </row>
    <row r="152" spans="1:71" ht="13.5" hidden="1" customHeight="1">
      <c r="A152" s="316" t="s">
        <v>341</v>
      </c>
      <c r="B152" s="316" t="s">
        <v>435</v>
      </c>
      <c r="C152" s="316"/>
      <c r="D152" s="316"/>
      <c r="E152" s="316"/>
      <c r="F152" s="316"/>
      <c r="G152" s="316"/>
      <c r="H152" s="316"/>
      <c r="I152" s="316"/>
      <c r="J152" s="316"/>
      <c r="K152" s="316"/>
      <c r="L152" s="316"/>
      <c r="M152" s="316"/>
      <c r="N152" s="316"/>
      <c r="O152" s="316"/>
      <c r="P152" s="316"/>
      <c r="Q152" s="316"/>
      <c r="R152" s="316"/>
      <c r="S152" s="316"/>
      <c r="T152" s="316" t="s">
        <v>412</v>
      </c>
      <c r="U152" s="316"/>
      <c r="V152" s="316"/>
      <c r="W152" s="316"/>
      <c r="X152" s="316"/>
      <c r="Y152" s="316"/>
      <c r="Z152" s="316"/>
      <c r="AA152" s="316"/>
      <c r="AB152" s="316"/>
      <c r="AC152" s="316" t="s">
        <v>413</v>
      </c>
      <c r="AD152" s="316"/>
      <c r="AE152" s="316"/>
      <c r="AF152" s="316"/>
      <c r="AG152" s="316"/>
      <c r="AH152" s="316"/>
      <c r="AI152" s="316"/>
      <c r="AJ152" s="316"/>
      <c r="AK152" s="316"/>
      <c r="AL152" s="316"/>
      <c r="AM152" s="316"/>
      <c r="AN152" s="316"/>
      <c r="AO152" s="316"/>
      <c r="AP152" s="316"/>
      <c r="AQ152" s="316" t="s">
        <v>414</v>
      </c>
      <c r="AR152" s="316"/>
      <c r="AS152" s="316"/>
      <c r="AT152" s="316"/>
      <c r="AU152" s="316"/>
      <c r="AV152" s="316"/>
      <c r="AW152" s="316" t="s">
        <v>415</v>
      </c>
      <c r="AX152" s="316"/>
      <c r="AY152" s="316"/>
      <c r="AZ152" s="316" t="s">
        <v>181</v>
      </c>
      <c r="BA152" s="316"/>
      <c r="BB152" s="316"/>
      <c r="BC152" s="316" t="s">
        <v>416</v>
      </c>
      <c r="BD152" s="316"/>
      <c r="BE152" s="316"/>
      <c r="BF152" s="316"/>
      <c r="BG152" s="294" t="s">
        <v>417</v>
      </c>
      <c r="BH152" s="294"/>
      <c r="BI152" s="294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</row>
    <row r="153" spans="1:71" ht="13.5" hidden="1" customHeight="1">
      <c r="A153" s="316"/>
      <c r="B153" s="316"/>
      <c r="C153" s="316"/>
      <c r="D153" s="316"/>
      <c r="E153" s="316"/>
      <c r="F153" s="316"/>
      <c r="G153" s="316"/>
      <c r="H153" s="316"/>
      <c r="I153" s="316"/>
      <c r="J153" s="316"/>
      <c r="K153" s="316"/>
      <c r="L153" s="316"/>
      <c r="M153" s="316"/>
      <c r="N153" s="316"/>
      <c r="O153" s="316"/>
      <c r="P153" s="316"/>
      <c r="Q153" s="316"/>
      <c r="R153" s="316"/>
      <c r="S153" s="316"/>
      <c r="T153" s="316"/>
      <c r="U153" s="316"/>
      <c r="V153" s="316"/>
      <c r="W153" s="316"/>
      <c r="X153" s="316"/>
      <c r="Y153" s="316"/>
      <c r="Z153" s="316"/>
      <c r="AA153" s="316"/>
      <c r="AB153" s="316"/>
      <c r="AC153" s="316" t="s">
        <v>418</v>
      </c>
      <c r="AD153" s="316"/>
      <c r="AE153" s="316"/>
      <c r="AF153" s="316"/>
      <c r="AG153" s="316"/>
      <c r="AH153" s="316"/>
      <c r="AI153" s="316"/>
      <c r="AJ153" s="316" t="s">
        <v>419</v>
      </c>
      <c r="AK153" s="316"/>
      <c r="AL153" s="316"/>
      <c r="AM153" s="316"/>
      <c r="AN153" s="316"/>
      <c r="AO153" s="316"/>
      <c r="AP153" s="316"/>
      <c r="AQ153" s="316" t="s">
        <v>420</v>
      </c>
      <c r="AR153" s="316"/>
      <c r="AS153" s="316"/>
      <c r="AT153" s="316" t="s">
        <v>421</v>
      </c>
      <c r="AU153" s="316"/>
      <c r="AV153" s="316"/>
      <c r="AW153" s="316"/>
      <c r="AX153" s="312"/>
      <c r="AY153" s="316"/>
      <c r="AZ153" s="316"/>
      <c r="BA153" s="312"/>
      <c r="BB153" s="316"/>
      <c r="BC153" s="316"/>
      <c r="BD153" s="312"/>
      <c r="BE153" s="312"/>
      <c r="BF153" s="316"/>
      <c r="BG153" s="294"/>
      <c r="BH153" s="312"/>
      <c r="BI153" s="294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</row>
    <row r="154" spans="1:71" ht="13.5" hidden="1" customHeight="1">
      <c r="A154" s="316"/>
      <c r="B154" s="316" t="s">
        <v>181</v>
      </c>
      <c r="C154" s="316"/>
      <c r="D154" s="316"/>
      <c r="E154" s="316"/>
      <c r="F154" s="316"/>
      <c r="G154" s="316"/>
      <c r="H154" s="316" t="s">
        <v>422</v>
      </c>
      <c r="I154" s="316"/>
      <c r="J154" s="316"/>
      <c r="K154" s="316"/>
      <c r="L154" s="316"/>
      <c r="M154" s="316"/>
      <c r="N154" s="316" t="s">
        <v>423</v>
      </c>
      <c r="O154" s="316"/>
      <c r="P154" s="316"/>
      <c r="Q154" s="316"/>
      <c r="R154" s="316"/>
      <c r="S154" s="316"/>
      <c r="T154" s="316" t="s">
        <v>181</v>
      </c>
      <c r="U154" s="316"/>
      <c r="V154" s="316"/>
      <c r="W154" s="316" t="s">
        <v>422</v>
      </c>
      <c r="X154" s="316"/>
      <c r="Y154" s="316"/>
      <c r="Z154" s="316" t="s">
        <v>423</v>
      </c>
      <c r="AA154" s="316"/>
      <c r="AB154" s="316"/>
      <c r="AC154" s="316" t="s">
        <v>181</v>
      </c>
      <c r="AD154" s="316"/>
      <c r="AE154" s="316"/>
      <c r="AF154" s="316" t="s">
        <v>422</v>
      </c>
      <c r="AG154" s="316"/>
      <c r="AH154" s="316" t="s">
        <v>423</v>
      </c>
      <c r="AI154" s="316"/>
      <c r="AJ154" s="316" t="s">
        <v>181</v>
      </c>
      <c r="AK154" s="316"/>
      <c r="AL154" s="316"/>
      <c r="AM154" s="316" t="s">
        <v>422</v>
      </c>
      <c r="AN154" s="316"/>
      <c r="AO154" s="316" t="s">
        <v>423</v>
      </c>
      <c r="AP154" s="316"/>
      <c r="AQ154" s="316"/>
      <c r="AR154" s="316"/>
      <c r="AS154" s="316"/>
      <c r="AT154" s="316"/>
      <c r="AU154" s="316"/>
      <c r="AV154" s="316"/>
      <c r="AW154" s="316"/>
      <c r="AX154" s="316"/>
      <c r="AY154" s="316"/>
      <c r="AZ154" s="316"/>
      <c r="BA154" s="316"/>
      <c r="BB154" s="316"/>
      <c r="BC154" s="316"/>
      <c r="BD154" s="312"/>
      <c r="BE154" s="312"/>
      <c r="BF154" s="316"/>
      <c r="BG154" s="294"/>
      <c r="BH154" s="312"/>
      <c r="BI154" s="294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</row>
    <row r="155" spans="1:71" ht="13.5" hidden="1" customHeight="1">
      <c r="A155" s="316"/>
      <c r="B155" s="317" t="s">
        <v>424</v>
      </c>
      <c r="C155" s="317"/>
      <c r="D155" s="317"/>
      <c r="E155" s="317" t="s">
        <v>425</v>
      </c>
      <c r="F155" s="317"/>
      <c r="G155" s="317"/>
      <c r="H155" s="317" t="s">
        <v>424</v>
      </c>
      <c r="I155" s="317"/>
      <c r="J155" s="317"/>
      <c r="K155" s="317" t="s">
        <v>425</v>
      </c>
      <c r="L155" s="317"/>
      <c r="M155" s="317"/>
      <c r="N155" s="317" t="s">
        <v>424</v>
      </c>
      <c r="O155" s="317"/>
      <c r="P155" s="317"/>
      <c r="Q155" s="317" t="s">
        <v>425</v>
      </c>
      <c r="R155" s="317"/>
      <c r="S155" s="317"/>
      <c r="T155" s="317" t="s">
        <v>424</v>
      </c>
      <c r="U155" s="317"/>
      <c r="V155" s="317"/>
      <c r="W155" s="317" t="s">
        <v>424</v>
      </c>
      <c r="X155" s="317"/>
      <c r="Y155" s="317"/>
      <c r="Z155" s="317" t="s">
        <v>424</v>
      </c>
      <c r="AA155" s="317"/>
      <c r="AB155" s="317"/>
      <c r="AC155" s="317" t="s">
        <v>424</v>
      </c>
      <c r="AD155" s="317"/>
      <c r="AE155" s="317"/>
      <c r="AF155" s="317" t="s">
        <v>424</v>
      </c>
      <c r="AG155" s="317"/>
      <c r="AH155" s="317" t="s">
        <v>424</v>
      </c>
      <c r="AI155" s="317"/>
      <c r="AJ155" s="317" t="s">
        <v>424</v>
      </c>
      <c r="AK155" s="317"/>
      <c r="AL155" s="317"/>
      <c r="AM155" s="317" t="s">
        <v>424</v>
      </c>
      <c r="AN155" s="317"/>
      <c r="AO155" s="317" t="s">
        <v>424</v>
      </c>
      <c r="AP155" s="317"/>
      <c r="AQ155" s="317" t="s">
        <v>424</v>
      </c>
      <c r="AR155" s="317"/>
      <c r="AS155" s="317"/>
      <c r="AT155" s="317" t="s">
        <v>424</v>
      </c>
      <c r="AU155" s="317"/>
      <c r="AV155" s="317"/>
      <c r="AW155" s="317" t="s">
        <v>424</v>
      </c>
      <c r="AX155" s="317"/>
      <c r="AY155" s="317"/>
      <c r="AZ155" s="317" t="s">
        <v>424</v>
      </c>
      <c r="BA155" s="317"/>
      <c r="BB155" s="317"/>
      <c r="BC155" s="316"/>
      <c r="BD155" s="316"/>
      <c r="BE155" s="316"/>
      <c r="BF155" s="316"/>
      <c r="BG155" s="294"/>
      <c r="BH155" s="294"/>
      <c r="BI155" s="294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</row>
    <row r="156" spans="1:71" ht="13.5" hidden="1" customHeight="1">
      <c r="A156" s="29" t="s">
        <v>386</v>
      </c>
      <c r="B156" s="318"/>
      <c r="C156" s="318"/>
      <c r="D156" s="318"/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18"/>
      <c r="Q156" s="318"/>
      <c r="R156" s="318"/>
      <c r="S156" s="318"/>
      <c r="T156" s="318"/>
      <c r="U156" s="318"/>
      <c r="V156" s="318"/>
      <c r="W156" s="318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298"/>
      <c r="BD156" s="298"/>
      <c r="BE156" s="298"/>
      <c r="BF156" s="298"/>
      <c r="BG156" s="298"/>
      <c r="BH156" s="298"/>
      <c r="BI156" s="298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</row>
    <row r="157" spans="1:71" ht="13.5" hidden="1" customHeight="1">
      <c r="A157" s="29" t="s">
        <v>387</v>
      </c>
      <c r="B157" s="318"/>
      <c r="C157" s="318"/>
      <c r="D157" s="318"/>
      <c r="E157" s="318"/>
      <c r="F157" s="318"/>
      <c r="G157" s="318"/>
      <c r="H157" s="318"/>
      <c r="I157" s="318"/>
      <c r="J157" s="318"/>
      <c r="K157" s="318"/>
      <c r="L157" s="318"/>
      <c r="M157" s="318"/>
      <c r="N157" s="318"/>
      <c r="O157" s="318"/>
      <c r="P157" s="318"/>
      <c r="Q157" s="318"/>
      <c r="R157" s="318"/>
      <c r="S157" s="318"/>
      <c r="T157" s="318"/>
      <c r="U157" s="318"/>
      <c r="V157" s="318"/>
      <c r="W157" s="318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298"/>
      <c r="BD157" s="298"/>
      <c r="BE157" s="298"/>
      <c r="BF157" s="298"/>
      <c r="BG157" s="298"/>
      <c r="BH157" s="298"/>
      <c r="BI157" s="298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</row>
    <row r="158" spans="1:71" ht="13.5" hidden="1" customHeight="1">
      <c r="A158" s="29" t="s">
        <v>388</v>
      </c>
      <c r="B158" s="318"/>
      <c r="C158" s="318"/>
      <c r="D158" s="318"/>
      <c r="E158" s="318"/>
      <c r="F158" s="318"/>
      <c r="G158" s="318"/>
      <c r="H158" s="318"/>
      <c r="I158" s="318"/>
      <c r="J158" s="318"/>
      <c r="K158" s="318"/>
      <c r="L158" s="318"/>
      <c r="M158" s="318"/>
      <c r="N158" s="318"/>
      <c r="O158" s="318"/>
      <c r="P158" s="318"/>
      <c r="Q158" s="318"/>
      <c r="R158" s="318"/>
      <c r="S158" s="318"/>
      <c r="T158" s="318"/>
      <c r="U158" s="318"/>
      <c r="V158" s="318"/>
      <c r="W158" s="318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298"/>
      <c r="BD158" s="298"/>
      <c r="BE158" s="298"/>
      <c r="BF158" s="298"/>
      <c r="BG158" s="298"/>
      <c r="BH158" s="298"/>
      <c r="BI158" s="298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</row>
    <row r="159" spans="1:71" ht="13.5" hidden="1" customHeight="1">
      <c r="A159" s="29" t="s">
        <v>389</v>
      </c>
      <c r="B159" s="318"/>
      <c r="C159" s="318"/>
      <c r="D159" s="318"/>
      <c r="E159" s="318"/>
      <c r="F159" s="318"/>
      <c r="G159" s="318"/>
      <c r="H159" s="318"/>
      <c r="I159" s="318"/>
      <c r="J159" s="318"/>
      <c r="K159" s="318"/>
      <c r="L159" s="318"/>
      <c r="M159" s="318"/>
      <c r="N159" s="318"/>
      <c r="O159" s="318"/>
      <c r="P159" s="318"/>
      <c r="Q159" s="318"/>
      <c r="R159" s="318"/>
      <c r="S159" s="318"/>
      <c r="T159" s="318"/>
      <c r="U159" s="318"/>
      <c r="V159" s="318"/>
      <c r="W159" s="318"/>
      <c r="X159" s="318"/>
      <c r="Y159" s="318"/>
      <c r="Z159" s="318"/>
      <c r="AA159" s="318"/>
      <c r="AB159" s="318"/>
      <c r="AC159" s="318"/>
      <c r="AD159" s="318"/>
      <c r="AE159" s="318"/>
      <c r="AF159" s="298"/>
      <c r="AG159" s="29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298"/>
      <c r="BD159" s="298"/>
      <c r="BE159" s="298"/>
      <c r="BF159" s="298"/>
      <c r="BG159" s="298"/>
      <c r="BH159" s="298"/>
      <c r="BI159" s="298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</row>
    <row r="160" spans="1:71" ht="13.5" hidden="1" customHeight="1">
      <c r="A160" s="29" t="s">
        <v>390</v>
      </c>
      <c r="B160" s="318"/>
      <c r="C160" s="318"/>
      <c r="D160" s="318"/>
      <c r="E160" s="318"/>
      <c r="F160" s="318"/>
      <c r="G160" s="318"/>
      <c r="H160" s="318"/>
      <c r="I160" s="318"/>
      <c r="J160" s="318"/>
      <c r="K160" s="318"/>
      <c r="L160" s="318"/>
      <c r="M160" s="318"/>
      <c r="N160" s="318"/>
      <c r="O160" s="318"/>
      <c r="P160" s="318"/>
      <c r="Q160" s="318"/>
      <c r="R160" s="318"/>
      <c r="S160" s="318"/>
      <c r="T160" s="318"/>
      <c r="U160" s="318"/>
      <c r="V160" s="318"/>
      <c r="W160" s="318"/>
      <c r="X160" s="318"/>
      <c r="Y160" s="318"/>
      <c r="Z160" s="318"/>
      <c r="AA160" s="318"/>
      <c r="AB160" s="318"/>
      <c r="AC160" s="318"/>
      <c r="AD160" s="318"/>
      <c r="AE160" s="318"/>
      <c r="AF160" s="318"/>
      <c r="AG160" s="318"/>
      <c r="AH160" s="318"/>
      <c r="AI160" s="318"/>
      <c r="AJ160" s="318"/>
      <c r="AK160" s="318"/>
      <c r="AL160" s="318"/>
      <c r="AM160" s="318"/>
      <c r="AN160" s="318"/>
      <c r="AO160" s="318"/>
      <c r="AP160" s="318"/>
      <c r="AQ160" s="318"/>
      <c r="AR160" s="318"/>
      <c r="AS160" s="318"/>
      <c r="AT160" s="318"/>
      <c r="AU160" s="318"/>
      <c r="AV160" s="318"/>
      <c r="AW160" s="318"/>
      <c r="AX160" s="318"/>
      <c r="AY160" s="318"/>
      <c r="AZ160" s="318"/>
      <c r="BA160" s="318"/>
      <c r="BB160" s="318"/>
      <c r="BC160" s="298"/>
      <c r="BD160" s="298"/>
      <c r="BE160" s="298"/>
      <c r="BF160" s="298"/>
      <c r="BG160" s="298"/>
      <c r="BH160" s="298"/>
      <c r="BI160" s="298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</row>
    <row r="161" spans="1:71" ht="13.5" hidden="1" customHeight="1">
      <c r="A161" s="29" t="s">
        <v>391</v>
      </c>
      <c r="B161" s="318"/>
      <c r="C161" s="318"/>
      <c r="D161" s="318"/>
      <c r="E161" s="318"/>
      <c r="F161" s="318"/>
      <c r="G161" s="318"/>
      <c r="H161" s="318"/>
      <c r="I161" s="318"/>
      <c r="J161" s="318"/>
      <c r="K161" s="318"/>
      <c r="L161" s="318"/>
      <c r="M161" s="318"/>
      <c r="N161" s="318"/>
      <c r="O161" s="318"/>
      <c r="P161" s="318"/>
      <c r="Q161" s="318"/>
      <c r="R161" s="318"/>
      <c r="S161" s="318"/>
      <c r="T161" s="318"/>
      <c r="U161" s="318"/>
      <c r="V161" s="318"/>
      <c r="W161" s="318"/>
      <c r="X161" s="318"/>
      <c r="Y161" s="318"/>
      <c r="Z161" s="318"/>
      <c r="AA161" s="318"/>
      <c r="AB161" s="318"/>
      <c r="AC161" s="318"/>
      <c r="AD161" s="318"/>
      <c r="AE161" s="318"/>
      <c r="AF161" s="318"/>
      <c r="AG161" s="318"/>
      <c r="AH161" s="318"/>
      <c r="AI161" s="318"/>
      <c r="AJ161" s="318"/>
      <c r="AK161" s="318"/>
      <c r="AL161" s="318"/>
      <c r="AM161" s="318"/>
      <c r="AN161" s="318"/>
      <c r="AO161" s="318"/>
      <c r="AP161" s="318"/>
      <c r="AQ161" s="318"/>
      <c r="AR161" s="318"/>
      <c r="AS161" s="318"/>
      <c r="AT161" s="318"/>
      <c r="AU161" s="318"/>
      <c r="AV161" s="318"/>
      <c r="AW161" s="318"/>
      <c r="AX161" s="318"/>
      <c r="AY161" s="318"/>
      <c r="AZ161" s="318"/>
      <c r="BA161" s="318"/>
      <c r="BB161" s="318"/>
      <c r="BC161" s="298"/>
      <c r="BD161" s="298"/>
      <c r="BE161" s="298"/>
      <c r="BF161" s="298"/>
      <c r="BG161" s="298"/>
      <c r="BH161" s="298"/>
      <c r="BI161" s="298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</row>
    <row r="162" spans="1:71" ht="13.5" hidden="1" customHeight="1">
      <c r="A162" s="29" t="s">
        <v>392</v>
      </c>
      <c r="B162" s="318"/>
      <c r="C162" s="318"/>
      <c r="D162" s="318"/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8"/>
      <c r="P162" s="318"/>
      <c r="Q162" s="318"/>
      <c r="R162" s="318"/>
      <c r="S162" s="318"/>
      <c r="T162" s="318"/>
      <c r="U162" s="318"/>
      <c r="V162" s="318"/>
      <c r="W162" s="318"/>
      <c r="X162" s="318"/>
      <c r="Y162" s="318"/>
      <c r="Z162" s="318"/>
      <c r="AA162" s="318"/>
      <c r="AB162" s="318"/>
      <c r="AC162" s="318"/>
      <c r="AD162" s="318"/>
      <c r="AE162" s="318"/>
      <c r="AF162" s="318"/>
      <c r="AG162" s="318"/>
      <c r="AH162" s="318"/>
      <c r="AI162" s="318"/>
      <c r="AJ162" s="318"/>
      <c r="AK162" s="318"/>
      <c r="AL162" s="318"/>
      <c r="AM162" s="318"/>
      <c r="AN162" s="318"/>
      <c r="AO162" s="318"/>
      <c r="AP162" s="318"/>
      <c r="AQ162" s="318"/>
      <c r="AR162" s="318"/>
      <c r="AS162" s="318"/>
      <c r="AT162" s="318"/>
      <c r="AU162" s="318"/>
      <c r="AV162" s="318"/>
      <c r="AW162" s="318"/>
      <c r="AX162" s="318"/>
      <c r="AY162" s="318"/>
      <c r="AZ162" s="318"/>
      <c r="BA162" s="318"/>
      <c r="BB162" s="318"/>
      <c r="BC162" s="298"/>
      <c r="BD162" s="298"/>
      <c r="BE162" s="298"/>
      <c r="BF162" s="298"/>
      <c r="BG162" s="298"/>
      <c r="BH162" s="298"/>
      <c r="BI162" s="298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</row>
    <row r="163" spans="1:71" ht="13.5" hidden="1" customHeight="1">
      <c r="A163" s="29" t="s">
        <v>393</v>
      </c>
      <c r="B163" s="318"/>
      <c r="C163" s="318"/>
      <c r="D163" s="318"/>
      <c r="E163" s="318"/>
      <c r="F163" s="318"/>
      <c r="G163" s="318"/>
      <c r="H163" s="318"/>
      <c r="I163" s="318"/>
      <c r="J163" s="318"/>
      <c r="K163" s="318"/>
      <c r="L163" s="318"/>
      <c r="M163" s="318"/>
      <c r="N163" s="318"/>
      <c r="O163" s="318"/>
      <c r="P163" s="318"/>
      <c r="Q163" s="318"/>
      <c r="R163" s="318"/>
      <c r="S163" s="318"/>
      <c r="T163" s="318"/>
      <c r="U163" s="318"/>
      <c r="V163" s="318"/>
      <c r="W163" s="318"/>
      <c r="X163" s="318"/>
      <c r="Y163" s="318"/>
      <c r="Z163" s="318"/>
      <c r="AA163" s="318"/>
      <c r="AB163" s="318"/>
      <c r="AC163" s="318"/>
      <c r="AD163" s="318"/>
      <c r="AE163" s="318"/>
      <c r="AF163" s="318"/>
      <c r="AG163" s="318"/>
      <c r="AH163" s="318"/>
      <c r="AI163" s="318"/>
      <c r="AJ163" s="318"/>
      <c r="AK163" s="318"/>
      <c r="AL163" s="318"/>
      <c r="AM163" s="318"/>
      <c r="AN163" s="318"/>
      <c r="AO163" s="318"/>
      <c r="AP163" s="318"/>
      <c r="AQ163" s="318"/>
      <c r="AR163" s="318"/>
      <c r="AS163" s="318"/>
      <c r="AT163" s="318"/>
      <c r="AU163" s="318"/>
      <c r="AV163" s="318"/>
      <c r="AW163" s="318"/>
      <c r="AX163" s="318"/>
      <c r="AY163" s="318"/>
      <c r="AZ163" s="318"/>
      <c r="BA163" s="318"/>
      <c r="BB163" s="318"/>
      <c r="BC163" s="298"/>
      <c r="BD163" s="298"/>
      <c r="BE163" s="298"/>
      <c r="BF163" s="298"/>
      <c r="BG163" s="298"/>
      <c r="BH163" s="298"/>
      <c r="BI163" s="298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</row>
    <row r="164" spans="1:71" ht="13.5" hidden="1" customHeight="1">
      <c r="A164" s="29" t="s">
        <v>394</v>
      </c>
      <c r="B164" s="318"/>
      <c r="C164" s="318"/>
      <c r="D164" s="318"/>
      <c r="E164" s="318"/>
      <c r="F164" s="318"/>
      <c r="G164" s="318"/>
      <c r="H164" s="318"/>
      <c r="I164" s="318"/>
      <c r="J164" s="318"/>
      <c r="K164" s="318"/>
      <c r="L164" s="318"/>
      <c r="M164" s="318"/>
      <c r="N164" s="318"/>
      <c r="O164" s="318"/>
      <c r="P164" s="318"/>
      <c r="Q164" s="318"/>
      <c r="R164" s="318"/>
      <c r="S164" s="318"/>
      <c r="T164" s="318"/>
      <c r="U164" s="318"/>
      <c r="V164" s="318"/>
      <c r="W164" s="318"/>
      <c r="X164" s="318"/>
      <c r="Y164" s="318"/>
      <c r="Z164" s="318"/>
      <c r="AA164" s="318"/>
      <c r="AB164" s="318"/>
      <c r="AC164" s="318"/>
      <c r="AD164" s="318"/>
      <c r="AE164" s="318"/>
      <c r="AF164" s="318"/>
      <c r="AG164" s="318"/>
      <c r="AH164" s="318"/>
      <c r="AI164" s="318"/>
      <c r="AJ164" s="318"/>
      <c r="AK164" s="318"/>
      <c r="AL164" s="318"/>
      <c r="AM164" s="318"/>
      <c r="AN164" s="318"/>
      <c r="AO164" s="318"/>
      <c r="AP164" s="318"/>
      <c r="AQ164" s="318"/>
      <c r="AR164" s="318"/>
      <c r="AS164" s="318"/>
      <c r="AT164" s="318"/>
      <c r="AU164" s="318"/>
      <c r="AV164" s="318"/>
      <c r="AW164" s="318"/>
      <c r="AX164" s="318"/>
      <c r="AY164" s="318"/>
      <c r="AZ164" s="318"/>
      <c r="BA164" s="318"/>
      <c r="BB164" s="318"/>
      <c r="BC164" s="298"/>
      <c r="BD164" s="298"/>
      <c r="BE164" s="298"/>
      <c r="BF164" s="298"/>
      <c r="BG164" s="298"/>
      <c r="BH164" s="298"/>
      <c r="BI164" s="298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</row>
    <row r="165" spans="1:71" ht="13.5" hidden="1" customHeight="1">
      <c r="A165" s="29" t="s">
        <v>395</v>
      </c>
      <c r="B165" s="318"/>
      <c r="C165" s="318"/>
      <c r="D165" s="318"/>
      <c r="E165" s="318"/>
      <c r="F165" s="318"/>
      <c r="G165" s="318"/>
      <c r="H165" s="318"/>
      <c r="I165" s="318"/>
      <c r="J165" s="318"/>
      <c r="K165" s="318"/>
      <c r="L165" s="318"/>
      <c r="M165" s="318"/>
      <c r="N165" s="318"/>
      <c r="O165" s="318"/>
      <c r="P165" s="318"/>
      <c r="Q165" s="318"/>
      <c r="R165" s="318"/>
      <c r="S165" s="318"/>
      <c r="T165" s="318"/>
      <c r="U165" s="318"/>
      <c r="V165" s="318"/>
      <c r="W165" s="318"/>
      <c r="X165" s="318"/>
      <c r="Y165" s="318"/>
      <c r="Z165" s="318"/>
      <c r="AA165" s="318"/>
      <c r="AB165" s="318"/>
      <c r="AC165" s="318"/>
      <c r="AD165" s="318"/>
      <c r="AE165" s="318"/>
      <c r="AF165" s="318"/>
      <c r="AG165" s="318"/>
      <c r="AH165" s="318"/>
      <c r="AI165" s="318"/>
      <c r="AJ165" s="318"/>
      <c r="AK165" s="318"/>
      <c r="AL165" s="318"/>
      <c r="AM165" s="318"/>
      <c r="AN165" s="318"/>
      <c r="AO165" s="318"/>
      <c r="AP165" s="318"/>
      <c r="AQ165" s="318"/>
      <c r="AR165" s="318"/>
      <c r="AS165" s="318"/>
      <c r="AT165" s="318"/>
      <c r="AU165" s="318"/>
      <c r="AV165" s="318"/>
      <c r="AW165" s="318"/>
      <c r="AX165" s="318"/>
      <c r="AY165" s="318"/>
      <c r="AZ165" s="318"/>
      <c r="BA165" s="318"/>
      <c r="BB165" s="318"/>
      <c r="BC165" s="298"/>
      <c r="BD165" s="298"/>
      <c r="BE165" s="298"/>
      <c r="BF165" s="298"/>
      <c r="BG165" s="298"/>
      <c r="BH165" s="298"/>
      <c r="BI165" s="298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</row>
    <row r="166" spans="1:71" ht="13.5" hidden="1" customHeight="1">
      <c r="A166" s="29" t="s">
        <v>396</v>
      </c>
      <c r="B166" s="318"/>
      <c r="C166" s="318"/>
      <c r="D166" s="318"/>
      <c r="E166" s="318"/>
      <c r="F166" s="318"/>
      <c r="G166" s="318"/>
      <c r="H166" s="318"/>
      <c r="I166" s="318"/>
      <c r="J166" s="318"/>
      <c r="K166" s="318"/>
      <c r="L166" s="318"/>
      <c r="M166" s="318"/>
      <c r="N166" s="318"/>
      <c r="O166" s="318"/>
      <c r="P166" s="318"/>
      <c r="Q166" s="318"/>
      <c r="R166" s="318"/>
      <c r="S166" s="318"/>
      <c r="T166" s="318"/>
      <c r="U166" s="318"/>
      <c r="V166" s="318"/>
      <c r="W166" s="318"/>
      <c r="X166" s="318"/>
      <c r="Y166" s="318"/>
      <c r="Z166" s="318"/>
      <c r="AA166" s="318"/>
      <c r="AB166" s="318"/>
      <c r="AC166" s="318"/>
      <c r="AD166" s="318"/>
      <c r="AE166" s="318"/>
      <c r="AF166" s="318"/>
      <c r="AG166" s="318"/>
      <c r="AH166" s="318"/>
      <c r="AI166" s="318"/>
      <c r="AJ166" s="318"/>
      <c r="AK166" s="318"/>
      <c r="AL166" s="318"/>
      <c r="AM166" s="318"/>
      <c r="AN166" s="318"/>
      <c r="AO166" s="318"/>
      <c r="AP166" s="318"/>
      <c r="AQ166" s="318"/>
      <c r="AR166" s="318"/>
      <c r="AS166" s="318"/>
      <c r="AT166" s="318"/>
      <c r="AU166" s="318"/>
      <c r="AV166" s="318"/>
      <c r="AW166" s="318"/>
      <c r="AX166" s="318"/>
      <c r="AY166" s="318"/>
      <c r="AZ166" s="318"/>
      <c r="BA166" s="318"/>
      <c r="BB166" s="318"/>
      <c r="BC166" s="298"/>
      <c r="BD166" s="298"/>
      <c r="BE166" s="298"/>
      <c r="BF166" s="298"/>
      <c r="BG166" s="298"/>
      <c r="BH166" s="298"/>
      <c r="BI166" s="298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</row>
    <row r="167" spans="1:71" ht="13.5" hidden="1" customHeight="1">
      <c r="A167" s="30" t="s">
        <v>181</v>
      </c>
      <c r="B167" s="318"/>
      <c r="C167" s="318"/>
      <c r="D167" s="318"/>
      <c r="E167" s="318"/>
      <c r="F167" s="318"/>
      <c r="G167" s="318"/>
      <c r="H167" s="318"/>
      <c r="I167" s="318"/>
      <c r="J167" s="318"/>
      <c r="K167" s="318"/>
      <c r="L167" s="318"/>
      <c r="M167" s="318"/>
      <c r="N167" s="318"/>
      <c r="O167" s="318"/>
      <c r="P167" s="318"/>
      <c r="Q167" s="318"/>
      <c r="R167" s="318"/>
      <c r="S167" s="318"/>
      <c r="T167" s="318"/>
      <c r="U167" s="318"/>
      <c r="V167" s="318"/>
      <c r="W167" s="318"/>
      <c r="X167" s="318"/>
      <c r="Y167" s="318"/>
      <c r="Z167" s="318"/>
      <c r="AA167" s="318"/>
      <c r="AB167" s="318"/>
      <c r="AC167" s="318"/>
      <c r="AD167" s="318"/>
      <c r="AE167" s="318"/>
      <c r="AF167" s="318"/>
      <c r="AG167" s="318"/>
      <c r="AH167" s="318"/>
      <c r="AI167" s="318"/>
      <c r="AJ167" s="318"/>
      <c r="AK167" s="318"/>
      <c r="AL167" s="318"/>
      <c r="AM167" s="318"/>
      <c r="AN167" s="318"/>
      <c r="AO167" s="298"/>
      <c r="AP167" s="298"/>
      <c r="AQ167" s="318"/>
      <c r="AR167" s="318"/>
      <c r="AS167" s="318"/>
      <c r="AT167" s="318"/>
      <c r="AU167" s="318"/>
      <c r="AV167" s="318"/>
      <c r="AW167" s="318"/>
      <c r="AX167" s="318"/>
      <c r="AY167" s="318"/>
      <c r="AZ167" s="318"/>
      <c r="BA167" s="318"/>
      <c r="BB167" s="318"/>
      <c r="BC167" s="298"/>
      <c r="BD167" s="298"/>
      <c r="BE167" s="298"/>
      <c r="BF167" s="298"/>
      <c r="BG167" s="298"/>
      <c r="BH167" s="298"/>
      <c r="BI167" s="298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</row>
    <row r="168" spans="1:71" ht="13.5" hidden="1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</row>
    <row r="169" spans="1:71" ht="13.5" hidden="1" customHeight="1">
      <c r="A169" s="294" t="s">
        <v>341</v>
      </c>
      <c r="B169" s="316" t="s">
        <v>436</v>
      </c>
      <c r="C169" s="316"/>
      <c r="D169" s="316"/>
      <c r="E169" s="316"/>
      <c r="F169" s="316"/>
      <c r="G169" s="316"/>
      <c r="H169" s="316"/>
      <c r="I169" s="316"/>
      <c r="J169" s="316"/>
      <c r="K169" s="316"/>
      <c r="L169" s="316"/>
      <c r="M169" s="316"/>
      <c r="N169" s="316"/>
      <c r="O169" s="316"/>
      <c r="P169" s="316"/>
      <c r="Q169" s="316"/>
      <c r="R169" s="316"/>
      <c r="S169" s="316"/>
      <c r="T169" s="316" t="s">
        <v>412</v>
      </c>
      <c r="U169" s="316"/>
      <c r="V169" s="316"/>
      <c r="W169" s="316"/>
      <c r="X169" s="316"/>
      <c r="Y169" s="316"/>
      <c r="Z169" s="316"/>
      <c r="AA169" s="316"/>
      <c r="AB169" s="316"/>
      <c r="AC169" s="316" t="s">
        <v>413</v>
      </c>
      <c r="AD169" s="316"/>
      <c r="AE169" s="316"/>
      <c r="AF169" s="316"/>
      <c r="AG169" s="316"/>
      <c r="AH169" s="316"/>
      <c r="AI169" s="316"/>
      <c r="AJ169" s="316"/>
      <c r="AK169" s="316"/>
      <c r="AL169" s="316"/>
      <c r="AM169" s="316"/>
      <c r="AN169" s="316"/>
      <c r="AO169" s="316"/>
      <c r="AP169" s="316"/>
      <c r="AQ169" s="294" t="s">
        <v>414</v>
      </c>
      <c r="AR169" s="294"/>
      <c r="AS169" s="294"/>
      <c r="AT169" s="294" t="s">
        <v>415</v>
      </c>
      <c r="AU169" s="294"/>
      <c r="AV169" s="294"/>
      <c r="AW169" s="316" t="s">
        <v>181</v>
      </c>
      <c r="AX169" s="316"/>
      <c r="AY169" s="316"/>
      <c r="AZ169" s="316" t="s">
        <v>416</v>
      </c>
      <c r="BA169" s="316"/>
      <c r="BB169" s="316"/>
      <c r="BC169" s="316"/>
      <c r="BD169" s="294" t="s">
        <v>417</v>
      </c>
      <c r="BE169" s="294"/>
      <c r="BF169" s="294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</row>
    <row r="170" spans="1:71" ht="13.5" hidden="1" customHeight="1">
      <c r="A170" s="294"/>
      <c r="B170" s="316"/>
      <c r="C170" s="316"/>
      <c r="D170" s="316"/>
      <c r="E170" s="316"/>
      <c r="F170" s="316"/>
      <c r="G170" s="316"/>
      <c r="H170" s="316"/>
      <c r="I170" s="316"/>
      <c r="J170" s="316"/>
      <c r="K170" s="316"/>
      <c r="L170" s="316"/>
      <c r="M170" s="316"/>
      <c r="N170" s="316"/>
      <c r="O170" s="316"/>
      <c r="P170" s="316"/>
      <c r="Q170" s="316"/>
      <c r="R170" s="316"/>
      <c r="S170" s="316"/>
      <c r="T170" s="316"/>
      <c r="U170" s="316"/>
      <c r="V170" s="316"/>
      <c r="W170" s="316"/>
      <c r="X170" s="316"/>
      <c r="Y170" s="316"/>
      <c r="Z170" s="316"/>
      <c r="AA170" s="316"/>
      <c r="AB170" s="316"/>
      <c r="AC170" s="316" t="s">
        <v>437</v>
      </c>
      <c r="AD170" s="316"/>
      <c r="AE170" s="316"/>
      <c r="AF170" s="316"/>
      <c r="AG170" s="316"/>
      <c r="AH170" s="316"/>
      <c r="AI170" s="316"/>
      <c r="AJ170" s="316" t="s">
        <v>106</v>
      </c>
      <c r="AK170" s="316"/>
      <c r="AL170" s="316"/>
      <c r="AM170" s="316"/>
      <c r="AN170" s="316"/>
      <c r="AO170" s="316"/>
      <c r="AP170" s="316"/>
      <c r="AQ170" s="316" t="s">
        <v>421</v>
      </c>
      <c r="AR170" s="316"/>
      <c r="AS170" s="316"/>
      <c r="AT170" s="294"/>
      <c r="AU170" s="312"/>
      <c r="AV170" s="294"/>
      <c r="AW170" s="316"/>
      <c r="AX170" s="312"/>
      <c r="AY170" s="316"/>
      <c r="AZ170" s="316"/>
      <c r="BA170" s="312"/>
      <c r="BB170" s="312"/>
      <c r="BC170" s="316"/>
      <c r="BD170" s="294"/>
      <c r="BE170" s="312"/>
      <c r="BF170" s="294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</row>
    <row r="171" spans="1:71" ht="13.5" hidden="1" customHeight="1">
      <c r="A171" s="294"/>
      <c r="B171" s="316" t="s">
        <v>181</v>
      </c>
      <c r="C171" s="316"/>
      <c r="D171" s="316"/>
      <c r="E171" s="316"/>
      <c r="F171" s="316"/>
      <c r="G171" s="316"/>
      <c r="H171" s="316" t="s">
        <v>422</v>
      </c>
      <c r="I171" s="316"/>
      <c r="J171" s="316"/>
      <c r="K171" s="316"/>
      <c r="L171" s="316"/>
      <c r="M171" s="316"/>
      <c r="N171" s="316" t="s">
        <v>423</v>
      </c>
      <c r="O171" s="316"/>
      <c r="P171" s="316"/>
      <c r="Q171" s="316"/>
      <c r="R171" s="316"/>
      <c r="S171" s="316"/>
      <c r="T171" s="316" t="s">
        <v>181</v>
      </c>
      <c r="U171" s="316"/>
      <c r="V171" s="316"/>
      <c r="W171" s="316" t="s">
        <v>422</v>
      </c>
      <c r="X171" s="316"/>
      <c r="Y171" s="316"/>
      <c r="Z171" s="316" t="s">
        <v>423</v>
      </c>
      <c r="AA171" s="316"/>
      <c r="AB171" s="316"/>
      <c r="AC171" s="316" t="s">
        <v>181</v>
      </c>
      <c r="AD171" s="316"/>
      <c r="AE171" s="316"/>
      <c r="AF171" s="316" t="s">
        <v>422</v>
      </c>
      <c r="AG171" s="316"/>
      <c r="AH171" s="316" t="s">
        <v>423</v>
      </c>
      <c r="AI171" s="316"/>
      <c r="AJ171" s="316" t="s">
        <v>181</v>
      </c>
      <c r="AK171" s="316"/>
      <c r="AL171" s="316"/>
      <c r="AM171" s="316" t="s">
        <v>422</v>
      </c>
      <c r="AN171" s="316"/>
      <c r="AO171" s="316" t="s">
        <v>423</v>
      </c>
      <c r="AP171" s="316"/>
      <c r="AQ171" s="316"/>
      <c r="AR171" s="316"/>
      <c r="AS171" s="316"/>
      <c r="AT171" s="294"/>
      <c r="AU171" s="294"/>
      <c r="AV171" s="294"/>
      <c r="AW171" s="316"/>
      <c r="AX171" s="316"/>
      <c r="AY171" s="316"/>
      <c r="AZ171" s="316"/>
      <c r="BA171" s="312"/>
      <c r="BB171" s="312"/>
      <c r="BC171" s="316"/>
      <c r="BD171" s="294"/>
      <c r="BE171" s="312"/>
      <c r="BF171" s="294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</row>
    <row r="172" spans="1:71" ht="13.5" hidden="1" customHeight="1">
      <c r="A172" s="294"/>
      <c r="B172" s="319" t="s">
        <v>424</v>
      </c>
      <c r="C172" s="319"/>
      <c r="D172" s="319"/>
      <c r="E172" s="320" t="s">
        <v>438</v>
      </c>
      <c r="F172" s="320"/>
      <c r="G172" s="320"/>
      <c r="H172" s="319" t="s">
        <v>424</v>
      </c>
      <c r="I172" s="319"/>
      <c r="J172" s="319"/>
      <c r="K172" s="320" t="s">
        <v>438</v>
      </c>
      <c r="L172" s="320"/>
      <c r="M172" s="320"/>
      <c r="N172" s="319" t="s">
        <v>424</v>
      </c>
      <c r="O172" s="319"/>
      <c r="P172" s="319"/>
      <c r="Q172" s="320" t="s">
        <v>438</v>
      </c>
      <c r="R172" s="320"/>
      <c r="S172" s="320"/>
      <c r="T172" s="319" t="s">
        <v>424</v>
      </c>
      <c r="U172" s="319"/>
      <c r="V172" s="319"/>
      <c r="W172" s="319" t="s">
        <v>424</v>
      </c>
      <c r="X172" s="319"/>
      <c r="Y172" s="319"/>
      <c r="Z172" s="319" t="s">
        <v>424</v>
      </c>
      <c r="AA172" s="319"/>
      <c r="AB172" s="319"/>
      <c r="AC172" s="319" t="s">
        <v>424</v>
      </c>
      <c r="AD172" s="319"/>
      <c r="AE172" s="319"/>
      <c r="AF172" s="319" t="s">
        <v>424</v>
      </c>
      <c r="AG172" s="319"/>
      <c r="AH172" s="319" t="s">
        <v>424</v>
      </c>
      <c r="AI172" s="319"/>
      <c r="AJ172" s="319" t="s">
        <v>424</v>
      </c>
      <c r="AK172" s="319"/>
      <c r="AL172" s="319"/>
      <c r="AM172" s="319" t="s">
        <v>424</v>
      </c>
      <c r="AN172" s="319"/>
      <c r="AO172" s="319" t="s">
        <v>424</v>
      </c>
      <c r="AP172" s="319"/>
      <c r="AQ172" s="319" t="s">
        <v>424</v>
      </c>
      <c r="AR172" s="319"/>
      <c r="AS172" s="319"/>
      <c r="AT172" s="319" t="s">
        <v>424</v>
      </c>
      <c r="AU172" s="319"/>
      <c r="AV172" s="319"/>
      <c r="AW172" s="319" t="s">
        <v>424</v>
      </c>
      <c r="AX172" s="319"/>
      <c r="AY172" s="319"/>
      <c r="AZ172" s="316"/>
      <c r="BA172" s="316"/>
      <c r="BB172" s="316"/>
      <c r="BC172" s="316"/>
      <c r="BD172" s="294"/>
      <c r="BE172" s="294"/>
      <c r="BF172" s="294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</row>
    <row r="173" spans="1:71" ht="13.5" hidden="1" customHeight="1">
      <c r="A173" s="21" t="s">
        <v>386</v>
      </c>
      <c r="B173" s="298"/>
      <c r="C173" s="298"/>
      <c r="D173" s="298"/>
      <c r="E173" s="298"/>
      <c r="F173" s="298"/>
      <c r="G173" s="298"/>
      <c r="H173" s="298"/>
      <c r="I173" s="298"/>
      <c r="J173" s="298"/>
      <c r="K173" s="298"/>
      <c r="L173" s="298"/>
      <c r="M173" s="298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</row>
    <row r="174" spans="1:71" ht="13.5" hidden="1" customHeight="1">
      <c r="A174" s="21" t="s">
        <v>387</v>
      </c>
      <c r="B174" s="298"/>
      <c r="C174" s="298"/>
      <c r="D174" s="298"/>
      <c r="E174" s="298"/>
      <c r="F174" s="298"/>
      <c r="G174" s="298"/>
      <c r="H174" s="298"/>
      <c r="I174" s="298"/>
      <c r="J174" s="298"/>
      <c r="K174" s="298"/>
      <c r="L174" s="298"/>
      <c r="M174" s="298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</row>
    <row r="175" spans="1:71" ht="13.5" hidden="1" customHeight="1">
      <c r="A175" s="21" t="s">
        <v>388</v>
      </c>
      <c r="B175" s="298"/>
      <c r="C175" s="298"/>
      <c r="D175" s="298"/>
      <c r="E175" s="298"/>
      <c r="F175" s="298"/>
      <c r="G175" s="298"/>
      <c r="H175" s="298"/>
      <c r="I175" s="298"/>
      <c r="J175" s="298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</row>
    <row r="176" spans="1:71" ht="13.5" hidden="1" customHeight="1">
      <c r="A176" s="21" t="s">
        <v>389</v>
      </c>
      <c r="B176" s="298"/>
      <c r="C176" s="298"/>
      <c r="D176" s="298"/>
      <c r="E176" s="298"/>
      <c r="F176" s="298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</row>
    <row r="177" spans="1:71" ht="13.5" hidden="1" customHeight="1">
      <c r="A177" s="21" t="s">
        <v>390</v>
      </c>
      <c r="B177" s="298"/>
      <c r="C177" s="298"/>
      <c r="D177" s="298"/>
      <c r="E177" s="298"/>
      <c r="F177" s="298"/>
      <c r="G177" s="298"/>
      <c r="H177" s="298"/>
      <c r="I177" s="298"/>
      <c r="J177" s="298"/>
      <c r="K177" s="298"/>
      <c r="L177" s="298"/>
      <c r="M177" s="298"/>
      <c r="N177" s="298"/>
      <c r="O177" s="298"/>
      <c r="P177" s="298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</row>
    <row r="178" spans="1:71" ht="13.5" hidden="1" customHeight="1">
      <c r="A178" s="31" t="s">
        <v>181</v>
      </c>
      <c r="B178" s="321"/>
      <c r="C178" s="321"/>
      <c r="D178" s="321"/>
      <c r="E178" s="321"/>
      <c r="F178" s="321"/>
      <c r="G178" s="321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1"/>
      <c r="V178" s="321"/>
      <c r="W178" s="321"/>
      <c r="X178" s="321"/>
      <c r="Y178" s="321"/>
      <c r="Z178" s="321"/>
      <c r="AA178" s="321"/>
      <c r="AB178" s="321"/>
      <c r="AC178" s="321"/>
      <c r="AD178" s="321"/>
      <c r="AE178" s="321"/>
      <c r="AF178" s="321"/>
      <c r="AG178" s="321"/>
      <c r="AH178" s="321"/>
      <c r="AI178" s="321"/>
      <c r="AJ178" s="321"/>
      <c r="AK178" s="321"/>
      <c r="AL178" s="321"/>
      <c r="AM178" s="321"/>
      <c r="AN178" s="321"/>
      <c r="AO178" s="321"/>
      <c r="AP178" s="321"/>
      <c r="AQ178" s="321"/>
      <c r="AR178" s="321"/>
      <c r="AS178" s="321"/>
      <c r="AT178" s="321"/>
      <c r="AU178" s="321"/>
      <c r="AV178" s="321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</row>
    <row r="179" spans="1:71" ht="13.5" hidden="1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</row>
    <row r="180" spans="1:71" ht="13.5" hidden="1" customHeight="1">
      <c r="A180" s="294" t="s">
        <v>341</v>
      </c>
      <c r="B180" s="316" t="s">
        <v>439</v>
      </c>
      <c r="C180" s="316"/>
      <c r="D180" s="316"/>
      <c r="E180" s="316"/>
      <c r="F180" s="316"/>
      <c r="G180" s="316"/>
      <c r="H180" s="316"/>
      <c r="I180" s="316"/>
      <c r="J180" s="316"/>
      <c r="K180" s="316"/>
      <c r="L180" s="316"/>
      <c r="M180" s="316"/>
      <c r="N180" s="316"/>
      <c r="O180" s="316"/>
      <c r="P180" s="316"/>
      <c r="Q180" s="316"/>
      <c r="R180" s="316"/>
      <c r="S180" s="316"/>
      <c r="T180" s="316" t="s">
        <v>412</v>
      </c>
      <c r="U180" s="316"/>
      <c r="V180" s="316"/>
      <c r="W180" s="316"/>
      <c r="X180" s="316"/>
      <c r="Y180" s="316"/>
      <c r="Z180" s="316"/>
      <c r="AA180" s="316"/>
      <c r="AB180" s="316"/>
      <c r="AC180" s="316" t="s">
        <v>413</v>
      </c>
      <c r="AD180" s="316"/>
      <c r="AE180" s="316"/>
      <c r="AF180" s="316"/>
      <c r="AG180" s="316"/>
      <c r="AH180" s="316"/>
      <c r="AI180" s="316"/>
      <c r="AJ180" s="294" t="s">
        <v>414</v>
      </c>
      <c r="AK180" s="294"/>
      <c r="AL180" s="294"/>
      <c r="AM180" s="294" t="s">
        <v>415</v>
      </c>
      <c r="AN180" s="294"/>
      <c r="AO180" s="294"/>
      <c r="AP180" s="316" t="s">
        <v>181</v>
      </c>
      <c r="AQ180" s="316"/>
      <c r="AR180" s="316"/>
      <c r="AS180" s="316" t="s">
        <v>416</v>
      </c>
      <c r="AT180" s="316"/>
      <c r="AU180" s="316"/>
      <c r="AV180" s="316"/>
      <c r="AW180" s="294" t="s">
        <v>417</v>
      </c>
      <c r="AX180" s="294"/>
      <c r="AY180" s="294"/>
      <c r="AZ180" s="32"/>
      <c r="BA180" s="33"/>
      <c r="BB180" s="33"/>
      <c r="BC180" s="23"/>
      <c r="BD180" s="23"/>
      <c r="BE180" s="33"/>
      <c r="BF180" s="23"/>
      <c r="BG180" s="33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</row>
    <row r="181" spans="1:71" ht="13.5" hidden="1" customHeight="1">
      <c r="A181" s="294"/>
      <c r="B181" s="316"/>
      <c r="C181" s="316"/>
      <c r="D181" s="316"/>
      <c r="E181" s="316"/>
      <c r="F181" s="316"/>
      <c r="G181" s="316"/>
      <c r="H181" s="316"/>
      <c r="I181" s="316"/>
      <c r="J181" s="316"/>
      <c r="K181" s="316"/>
      <c r="L181" s="316"/>
      <c r="M181" s="316"/>
      <c r="N181" s="316"/>
      <c r="O181" s="316"/>
      <c r="P181" s="316"/>
      <c r="Q181" s="316"/>
      <c r="R181" s="316"/>
      <c r="S181" s="316"/>
      <c r="T181" s="316"/>
      <c r="U181" s="316"/>
      <c r="V181" s="316"/>
      <c r="W181" s="316"/>
      <c r="X181" s="316"/>
      <c r="Y181" s="316"/>
      <c r="Z181" s="316"/>
      <c r="AA181" s="316"/>
      <c r="AB181" s="316"/>
      <c r="AC181" s="316" t="s">
        <v>106</v>
      </c>
      <c r="AD181" s="316"/>
      <c r="AE181" s="316"/>
      <c r="AF181" s="316"/>
      <c r="AG181" s="316"/>
      <c r="AH181" s="316"/>
      <c r="AI181" s="316"/>
      <c r="AJ181" s="316" t="s">
        <v>421</v>
      </c>
      <c r="AK181" s="316"/>
      <c r="AL181" s="316"/>
      <c r="AM181" s="294"/>
      <c r="AN181" s="312"/>
      <c r="AO181" s="294"/>
      <c r="AP181" s="316"/>
      <c r="AQ181" s="312"/>
      <c r="AR181" s="316"/>
      <c r="AS181" s="316"/>
      <c r="AT181" s="312"/>
      <c r="AU181" s="312"/>
      <c r="AV181" s="316"/>
      <c r="AW181" s="294"/>
      <c r="AX181" s="312"/>
      <c r="AY181" s="294"/>
      <c r="AZ181" s="23"/>
      <c r="BA181" s="33"/>
      <c r="BB181" s="33"/>
      <c r="BC181" s="23"/>
      <c r="BD181" s="33"/>
      <c r="BE181" s="33"/>
      <c r="BF181" s="23"/>
      <c r="BG181" s="33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</row>
    <row r="182" spans="1:71" ht="13.5" hidden="1" customHeight="1">
      <c r="A182" s="294"/>
      <c r="B182" s="316" t="s">
        <v>181</v>
      </c>
      <c r="C182" s="316"/>
      <c r="D182" s="316"/>
      <c r="E182" s="316"/>
      <c r="F182" s="316"/>
      <c r="G182" s="316"/>
      <c r="H182" s="316" t="s">
        <v>422</v>
      </c>
      <c r="I182" s="316"/>
      <c r="J182" s="316"/>
      <c r="K182" s="316"/>
      <c r="L182" s="316"/>
      <c r="M182" s="316"/>
      <c r="N182" s="316" t="s">
        <v>423</v>
      </c>
      <c r="O182" s="316"/>
      <c r="P182" s="316"/>
      <c r="Q182" s="316"/>
      <c r="R182" s="316"/>
      <c r="S182" s="316"/>
      <c r="T182" s="316" t="s">
        <v>181</v>
      </c>
      <c r="U182" s="316"/>
      <c r="V182" s="316"/>
      <c r="W182" s="316" t="s">
        <v>422</v>
      </c>
      <c r="X182" s="316"/>
      <c r="Y182" s="316"/>
      <c r="Z182" s="316" t="s">
        <v>423</v>
      </c>
      <c r="AA182" s="316"/>
      <c r="AB182" s="316"/>
      <c r="AC182" s="316" t="s">
        <v>181</v>
      </c>
      <c r="AD182" s="316"/>
      <c r="AE182" s="316"/>
      <c r="AF182" s="316" t="s">
        <v>422</v>
      </c>
      <c r="AG182" s="316"/>
      <c r="AH182" s="316" t="s">
        <v>423</v>
      </c>
      <c r="AI182" s="316"/>
      <c r="AJ182" s="316"/>
      <c r="AK182" s="316"/>
      <c r="AL182" s="316"/>
      <c r="AM182" s="294"/>
      <c r="AN182" s="294"/>
      <c r="AO182" s="294"/>
      <c r="AP182" s="316"/>
      <c r="AQ182" s="316"/>
      <c r="AR182" s="316"/>
      <c r="AS182" s="316"/>
      <c r="AT182" s="312"/>
      <c r="AU182" s="312"/>
      <c r="AV182" s="316"/>
      <c r="AW182" s="294"/>
      <c r="AX182" s="312"/>
      <c r="AY182" s="294"/>
      <c r="AZ182" s="23"/>
      <c r="BA182" s="33"/>
      <c r="BB182" s="33"/>
      <c r="BC182" s="23"/>
      <c r="BD182" s="33"/>
      <c r="BE182" s="33"/>
      <c r="BF182" s="23"/>
      <c r="BG182" s="33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</row>
    <row r="183" spans="1:71" ht="13.5" hidden="1" customHeight="1">
      <c r="A183" s="294"/>
      <c r="B183" s="319" t="s">
        <v>424</v>
      </c>
      <c r="C183" s="319"/>
      <c r="D183" s="319"/>
      <c r="E183" s="320" t="s">
        <v>438</v>
      </c>
      <c r="F183" s="320"/>
      <c r="G183" s="320"/>
      <c r="H183" s="319" t="s">
        <v>424</v>
      </c>
      <c r="I183" s="319"/>
      <c r="J183" s="319"/>
      <c r="K183" s="320" t="s">
        <v>438</v>
      </c>
      <c r="L183" s="320"/>
      <c r="M183" s="320"/>
      <c r="N183" s="319" t="s">
        <v>424</v>
      </c>
      <c r="O183" s="319"/>
      <c r="P183" s="319"/>
      <c r="Q183" s="320" t="s">
        <v>438</v>
      </c>
      <c r="R183" s="320"/>
      <c r="S183" s="320"/>
      <c r="T183" s="319" t="s">
        <v>424</v>
      </c>
      <c r="U183" s="319"/>
      <c r="V183" s="319"/>
      <c r="W183" s="319" t="s">
        <v>424</v>
      </c>
      <c r="X183" s="319"/>
      <c r="Y183" s="319"/>
      <c r="Z183" s="319" t="s">
        <v>424</v>
      </c>
      <c r="AA183" s="319"/>
      <c r="AB183" s="319"/>
      <c r="AC183" s="319" t="s">
        <v>424</v>
      </c>
      <c r="AD183" s="319"/>
      <c r="AE183" s="319"/>
      <c r="AF183" s="319" t="s">
        <v>424</v>
      </c>
      <c r="AG183" s="319"/>
      <c r="AH183" s="319" t="s">
        <v>424</v>
      </c>
      <c r="AI183" s="319"/>
      <c r="AJ183" s="319" t="s">
        <v>424</v>
      </c>
      <c r="AK183" s="319"/>
      <c r="AL183" s="319"/>
      <c r="AM183" s="319" t="s">
        <v>424</v>
      </c>
      <c r="AN183" s="319"/>
      <c r="AO183" s="319"/>
      <c r="AP183" s="319" t="s">
        <v>424</v>
      </c>
      <c r="AQ183" s="319"/>
      <c r="AR183" s="319"/>
      <c r="AS183" s="316"/>
      <c r="AT183" s="316"/>
      <c r="AU183" s="316"/>
      <c r="AV183" s="316"/>
      <c r="AW183" s="294"/>
      <c r="AX183" s="294"/>
      <c r="AY183" s="294"/>
      <c r="AZ183" s="23"/>
      <c r="BA183" s="33"/>
      <c r="BB183" s="33"/>
      <c r="BC183" s="23"/>
      <c r="BD183" s="33"/>
      <c r="BE183" s="33"/>
      <c r="BF183" s="23"/>
      <c r="BG183" s="33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</row>
    <row r="184" spans="1:71" ht="13.5" hidden="1" customHeight="1">
      <c r="A184" s="21" t="s">
        <v>386</v>
      </c>
      <c r="B184" s="298"/>
      <c r="C184" s="298"/>
      <c r="D184" s="298"/>
      <c r="E184" s="298"/>
      <c r="F184" s="298"/>
      <c r="G184" s="298"/>
      <c r="H184" s="298"/>
      <c r="I184" s="298"/>
      <c r="J184" s="298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3"/>
      <c r="BA184" s="33"/>
      <c r="BB184" s="33"/>
      <c r="BC184" s="23"/>
      <c r="BD184" s="23"/>
      <c r="BE184" s="33"/>
      <c r="BF184" s="23"/>
      <c r="BG184" s="33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</row>
    <row r="185" spans="1:71" ht="13.5" hidden="1" customHeight="1">
      <c r="A185" s="21" t="s">
        <v>387</v>
      </c>
      <c r="B185" s="298"/>
      <c r="C185" s="298"/>
      <c r="D185" s="298"/>
      <c r="E185" s="298"/>
      <c r="F185" s="298"/>
      <c r="G185" s="298"/>
      <c r="H185" s="298"/>
      <c r="I185" s="298"/>
      <c r="J185" s="298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3"/>
      <c r="BA185" s="33"/>
      <c r="BB185" s="33"/>
      <c r="BC185" s="23"/>
      <c r="BD185" s="23"/>
      <c r="BE185" s="33"/>
      <c r="BF185" s="23"/>
      <c r="BG185" s="33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</row>
    <row r="186" spans="1:71" ht="13.5" hidden="1" customHeight="1">
      <c r="A186" s="21" t="s">
        <v>388</v>
      </c>
      <c r="B186" s="298"/>
      <c r="C186" s="298"/>
      <c r="D186" s="298"/>
      <c r="E186" s="298"/>
      <c r="F186" s="298"/>
      <c r="G186" s="298"/>
      <c r="H186" s="298"/>
      <c r="I186" s="298"/>
      <c r="J186" s="298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3"/>
      <c r="BA186" s="33"/>
      <c r="BB186" s="33"/>
      <c r="BC186" s="23"/>
      <c r="BD186" s="23"/>
      <c r="BE186" s="33"/>
      <c r="BF186" s="23"/>
      <c r="BG186" s="33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</row>
    <row r="187" spans="1:71" ht="13.5" hidden="1" customHeight="1">
      <c r="A187" s="21" t="s">
        <v>389</v>
      </c>
      <c r="B187" s="298"/>
      <c r="C187" s="298"/>
      <c r="D187" s="298"/>
      <c r="E187" s="298"/>
      <c r="F187" s="298"/>
      <c r="G187" s="298"/>
      <c r="H187" s="298"/>
      <c r="I187" s="298"/>
      <c r="J187" s="298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3"/>
      <c r="BA187" s="33"/>
      <c r="BB187" s="33"/>
      <c r="BC187" s="23"/>
      <c r="BD187" s="23"/>
      <c r="BE187" s="33"/>
      <c r="BF187" s="23"/>
      <c r="BG187" s="33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</row>
    <row r="188" spans="1:71" ht="13.5" hidden="1" customHeight="1">
      <c r="A188" s="21" t="s">
        <v>390</v>
      </c>
      <c r="B188" s="298"/>
      <c r="C188" s="298"/>
      <c r="D188" s="298"/>
      <c r="E188" s="298"/>
      <c r="F188" s="298"/>
      <c r="G188" s="298"/>
      <c r="H188" s="298"/>
      <c r="I188" s="298"/>
      <c r="J188" s="298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3"/>
      <c r="BA188" s="33"/>
      <c r="BB188" s="33"/>
      <c r="BC188" s="23"/>
      <c r="BD188" s="23"/>
      <c r="BE188" s="33"/>
      <c r="BF188" s="23"/>
      <c r="BG188" s="33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</row>
    <row r="189" spans="1:71" ht="13.5" hidden="1" customHeight="1">
      <c r="A189" s="31" t="s">
        <v>181</v>
      </c>
      <c r="B189" s="321"/>
      <c r="C189" s="321"/>
      <c r="D189" s="321"/>
      <c r="E189" s="321"/>
      <c r="F189" s="321"/>
      <c r="G189" s="321"/>
      <c r="H189" s="321"/>
      <c r="I189" s="321"/>
      <c r="J189" s="321"/>
      <c r="K189" s="321"/>
      <c r="L189" s="321"/>
      <c r="M189" s="321"/>
      <c r="N189" s="321"/>
      <c r="O189" s="321"/>
      <c r="P189" s="321"/>
      <c r="Q189" s="321"/>
      <c r="R189" s="321"/>
      <c r="S189" s="321"/>
      <c r="T189" s="321"/>
      <c r="U189" s="321"/>
      <c r="V189" s="321"/>
      <c r="W189" s="321"/>
      <c r="X189" s="321"/>
      <c r="Y189" s="321"/>
      <c r="Z189" s="321"/>
      <c r="AA189" s="321"/>
      <c r="AB189" s="321"/>
      <c r="AC189" s="321"/>
      <c r="AD189" s="321"/>
      <c r="AE189" s="321"/>
      <c r="AF189" s="321"/>
      <c r="AG189" s="321"/>
      <c r="AH189" s="321"/>
      <c r="AI189" s="321"/>
      <c r="AJ189" s="321"/>
      <c r="AK189" s="321"/>
      <c r="AL189" s="321"/>
      <c r="AM189" s="321"/>
      <c r="AN189" s="321"/>
      <c r="AO189" s="321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3"/>
      <c r="BA189" s="33"/>
      <c r="BB189" s="33"/>
      <c r="BC189" s="23"/>
      <c r="BD189" s="23"/>
      <c r="BE189" s="33"/>
      <c r="BF189" s="23"/>
      <c r="BG189" s="33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</row>
    <row r="190" spans="1:71" ht="13.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</row>
    <row r="191" spans="1:71" ht="13.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</row>
    <row r="192" spans="1:71" ht="13.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</row>
    <row r="193" spans="1:71" ht="13.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</row>
    <row r="194" spans="1:71" ht="13.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</row>
    <row r="195" spans="1:71" ht="13.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</row>
    <row r="196" spans="1:71" ht="13.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</row>
    <row r="197" spans="1:71" ht="13.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</row>
    <row r="198" spans="1:71" ht="13.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</row>
    <row r="199" spans="1:71" ht="13.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</row>
    <row r="200" spans="1:71" ht="13.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</row>
    <row r="201" spans="1:71" ht="13.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</row>
    <row r="202" spans="1:71" ht="13.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</row>
    <row r="203" spans="1:71" ht="13.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</row>
    <row r="204" spans="1:71" ht="13.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</row>
    <row r="205" spans="1:71" ht="13.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</row>
    <row r="206" spans="1:71" ht="13.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</row>
    <row r="207" spans="1:71" ht="13.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</row>
    <row r="208" spans="1:71" ht="13.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</row>
    <row r="209" spans="1:71" ht="13.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</row>
    <row r="210" spans="1:71" ht="13.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</row>
    <row r="211" spans="1:71" ht="13.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</row>
    <row r="212" spans="1:71" ht="13.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</row>
    <row r="213" spans="1:71" ht="13.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</row>
  </sheetData>
  <mergeCells count="2252">
    <mergeCell ref="AH189:AI189"/>
    <mergeCell ref="B189:D189"/>
    <mergeCell ref="E189:G189"/>
    <mergeCell ref="H189:J189"/>
    <mergeCell ref="K189:M189"/>
    <mergeCell ref="N189:P189"/>
    <mergeCell ref="Q189:S189"/>
    <mergeCell ref="AJ189:AL189"/>
    <mergeCell ref="AM189:AO189"/>
    <mergeCell ref="AP189:AR189"/>
    <mergeCell ref="AS189:AV189"/>
    <mergeCell ref="AW189:AY189"/>
    <mergeCell ref="T189:V189"/>
    <mergeCell ref="W189:Y189"/>
    <mergeCell ref="Z189:AB189"/>
    <mergeCell ref="AC189:AE189"/>
    <mergeCell ref="AF189:AG189"/>
    <mergeCell ref="B188:D188"/>
    <mergeCell ref="E188:G188"/>
    <mergeCell ref="H188:J188"/>
    <mergeCell ref="K188:M188"/>
    <mergeCell ref="N188:P188"/>
    <mergeCell ref="Q188:S188"/>
    <mergeCell ref="T188:V188"/>
    <mergeCell ref="W188:Y188"/>
    <mergeCell ref="Z188:AB188"/>
    <mergeCell ref="AC188:AE188"/>
    <mergeCell ref="AF188:AG188"/>
    <mergeCell ref="AH188:AI188"/>
    <mergeCell ref="AJ188:AL188"/>
    <mergeCell ref="AM188:AO188"/>
    <mergeCell ref="AP188:AR188"/>
    <mergeCell ref="AS188:AV188"/>
    <mergeCell ref="AW188:AY188"/>
    <mergeCell ref="B187:D187"/>
    <mergeCell ref="E187:G187"/>
    <mergeCell ref="H187:J187"/>
    <mergeCell ref="K187:M187"/>
    <mergeCell ref="N187:P187"/>
    <mergeCell ref="Q187:S187"/>
    <mergeCell ref="T187:V187"/>
    <mergeCell ref="W187:Y187"/>
    <mergeCell ref="Z187:AB187"/>
    <mergeCell ref="AC187:AE187"/>
    <mergeCell ref="AF187:AG187"/>
    <mergeCell ref="AH187:AI187"/>
    <mergeCell ref="AJ187:AL187"/>
    <mergeCell ref="AM187:AO187"/>
    <mergeCell ref="AP187:AR187"/>
    <mergeCell ref="AS187:AV187"/>
    <mergeCell ref="AW187:AY187"/>
    <mergeCell ref="B186:D186"/>
    <mergeCell ref="E186:G186"/>
    <mergeCell ref="H186:J186"/>
    <mergeCell ref="K186:M186"/>
    <mergeCell ref="N186:P186"/>
    <mergeCell ref="Q186:S186"/>
    <mergeCell ref="T186:V186"/>
    <mergeCell ref="W186:Y186"/>
    <mergeCell ref="Z186:AB186"/>
    <mergeCell ref="AC186:AE186"/>
    <mergeCell ref="AF186:AG186"/>
    <mergeCell ref="AH186:AI186"/>
    <mergeCell ref="AJ186:AL186"/>
    <mergeCell ref="AM186:AO186"/>
    <mergeCell ref="AP186:AR186"/>
    <mergeCell ref="AS186:AV186"/>
    <mergeCell ref="AW186:AY186"/>
    <mergeCell ref="AS184:AV184"/>
    <mergeCell ref="AW184:AY184"/>
    <mergeCell ref="B185:D185"/>
    <mergeCell ref="E185:G185"/>
    <mergeCell ref="H185:J185"/>
    <mergeCell ref="K185:M185"/>
    <mergeCell ref="N185:P185"/>
    <mergeCell ref="Q185:S185"/>
    <mergeCell ref="T185:V185"/>
    <mergeCell ref="W185:Y185"/>
    <mergeCell ref="Z185:AB185"/>
    <mergeCell ref="AC185:AE185"/>
    <mergeCell ref="AF185:AG185"/>
    <mergeCell ref="AH185:AI185"/>
    <mergeCell ref="AJ185:AL185"/>
    <mergeCell ref="AM185:AO185"/>
    <mergeCell ref="AP185:AR185"/>
    <mergeCell ref="AS185:AV185"/>
    <mergeCell ref="AW185:AY185"/>
    <mergeCell ref="AJ183:AL183"/>
    <mergeCell ref="AM183:AO183"/>
    <mergeCell ref="AP183:AR183"/>
    <mergeCell ref="B184:D184"/>
    <mergeCell ref="E184:G184"/>
    <mergeCell ref="H184:J184"/>
    <mergeCell ref="K184:M184"/>
    <mergeCell ref="N184:P184"/>
    <mergeCell ref="Q184:S184"/>
    <mergeCell ref="T184:V184"/>
    <mergeCell ref="W184:Y184"/>
    <mergeCell ref="Z184:AB184"/>
    <mergeCell ref="AC184:AE184"/>
    <mergeCell ref="AF184:AG184"/>
    <mergeCell ref="AH184:AI184"/>
    <mergeCell ref="AJ184:AL184"/>
    <mergeCell ref="AM184:AO184"/>
    <mergeCell ref="AP184:AR184"/>
    <mergeCell ref="A180:A183"/>
    <mergeCell ref="B180:S181"/>
    <mergeCell ref="T180:AB181"/>
    <mergeCell ref="AC180:AI180"/>
    <mergeCell ref="AJ180:AL180"/>
    <mergeCell ref="AM180:AO182"/>
    <mergeCell ref="Z182:AB182"/>
    <mergeCell ref="AC182:AE182"/>
    <mergeCell ref="AF182:AG182"/>
    <mergeCell ref="AH182:AI182"/>
    <mergeCell ref="AP180:AR182"/>
    <mergeCell ref="AS180:AV183"/>
    <mergeCell ref="AW180:AY183"/>
    <mergeCell ref="AC181:AI181"/>
    <mergeCell ref="AJ181:AL182"/>
    <mergeCell ref="B182:G182"/>
    <mergeCell ref="H182:M182"/>
    <mergeCell ref="N182:S182"/>
    <mergeCell ref="T182:V182"/>
    <mergeCell ref="W182:Y182"/>
    <mergeCell ref="B183:D183"/>
    <mergeCell ref="E183:G183"/>
    <mergeCell ref="H183:J183"/>
    <mergeCell ref="K183:M183"/>
    <mergeCell ref="N183:P183"/>
    <mergeCell ref="Q183:S183"/>
    <mergeCell ref="T183:V183"/>
    <mergeCell ref="W183:Y183"/>
    <mergeCell ref="Z183:AB183"/>
    <mergeCell ref="AC183:AE183"/>
    <mergeCell ref="AF183:AG183"/>
    <mergeCell ref="AH183:AI183"/>
    <mergeCell ref="AW177:AY177"/>
    <mergeCell ref="AZ177:BC177"/>
    <mergeCell ref="BD177:BF177"/>
    <mergeCell ref="B178:D178"/>
    <mergeCell ref="E178:G178"/>
    <mergeCell ref="H178:J178"/>
    <mergeCell ref="K178:M178"/>
    <mergeCell ref="N178:P178"/>
    <mergeCell ref="Q178:S178"/>
    <mergeCell ref="T178:V178"/>
    <mergeCell ref="W178:Y178"/>
    <mergeCell ref="Z178:AB178"/>
    <mergeCell ref="AC178:AE178"/>
    <mergeCell ref="AF178:AG178"/>
    <mergeCell ref="AH178:AI178"/>
    <mergeCell ref="AJ178:AL178"/>
    <mergeCell ref="AM178:AN178"/>
    <mergeCell ref="AO178:AP178"/>
    <mergeCell ref="AQ178:AS178"/>
    <mergeCell ref="AT178:AV178"/>
    <mergeCell ref="AW178:AY178"/>
    <mergeCell ref="AZ178:BC178"/>
    <mergeCell ref="BD178:BF178"/>
    <mergeCell ref="B177:D177"/>
    <mergeCell ref="E177:G177"/>
    <mergeCell ref="H177:J177"/>
    <mergeCell ref="K177:M177"/>
    <mergeCell ref="N177:P177"/>
    <mergeCell ref="Q177:S177"/>
    <mergeCell ref="T177:V177"/>
    <mergeCell ref="W177:Y177"/>
    <mergeCell ref="Z177:AB177"/>
    <mergeCell ref="AC177:AE177"/>
    <mergeCell ref="AF177:AG177"/>
    <mergeCell ref="AH177:AI177"/>
    <mergeCell ref="AJ177:AL177"/>
    <mergeCell ref="AM177:AN177"/>
    <mergeCell ref="AO177:AP177"/>
    <mergeCell ref="AQ177:AS177"/>
    <mergeCell ref="AT177:AV177"/>
    <mergeCell ref="AW175:AY175"/>
    <mergeCell ref="AZ175:BC175"/>
    <mergeCell ref="BD175:BF175"/>
    <mergeCell ref="B176:D176"/>
    <mergeCell ref="E176:G176"/>
    <mergeCell ref="H176:J176"/>
    <mergeCell ref="K176:M176"/>
    <mergeCell ref="N176:P176"/>
    <mergeCell ref="Q176:S176"/>
    <mergeCell ref="T176:V176"/>
    <mergeCell ref="W176:Y176"/>
    <mergeCell ref="Z176:AB176"/>
    <mergeCell ref="AC176:AE176"/>
    <mergeCell ref="AF176:AG176"/>
    <mergeCell ref="AH176:AI176"/>
    <mergeCell ref="AJ176:AL176"/>
    <mergeCell ref="AM176:AN176"/>
    <mergeCell ref="AO176:AP176"/>
    <mergeCell ref="AQ176:AS176"/>
    <mergeCell ref="AT176:AV176"/>
    <mergeCell ref="AW176:AY176"/>
    <mergeCell ref="AZ176:BC176"/>
    <mergeCell ref="BD176:BF176"/>
    <mergeCell ref="B175:D175"/>
    <mergeCell ref="E175:G175"/>
    <mergeCell ref="H175:J175"/>
    <mergeCell ref="K175:M175"/>
    <mergeCell ref="N175:P175"/>
    <mergeCell ref="Q175:S175"/>
    <mergeCell ref="T175:V175"/>
    <mergeCell ref="W175:Y175"/>
    <mergeCell ref="Z175:AB175"/>
    <mergeCell ref="AC175:AE175"/>
    <mergeCell ref="AF175:AG175"/>
    <mergeCell ref="AH175:AI175"/>
    <mergeCell ref="AJ175:AL175"/>
    <mergeCell ref="AM175:AN175"/>
    <mergeCell ref="AO175:AP175"/>
    <mergeCell ref="AQ175:AS175"/>
    <mergeCell ref="AT175:AV175"/>
    <mergeCell ref="AZ173:BC173"/>
    <mergeCell ref="BD173:BF173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AC174:AE174"/>
    <mergeCell ref="AF174:AG174"/>
    <mergeCell ref="AH174:AI174"/>
    <mergeCell ref="AJ174:AL174"/>
    <mergeCell ref="AM174:AN174"/>
    <mergeCell ref="AO174:AP174"/>
    <mergeCell ref="AQ174:AS174"/>
    <mergeCell ref="AT174:AV174"/>
    <mergeCell ref="AW174:AY174"/>
    <mergeCell ref="AZ174:BC174"/>
    <mergeCell ref="BD174:BF174"/>
    <mergeCell ref="T172:V172"/>
    <mergeCell ref="W172:Y172"/>
    <mergeCell ref="Z172:AB172"/>
    <mergeCell ref="AC172:AE172"/>
    <mergeCell ref="AF172:AG172"/>
    <mergeCell ref="AH172:AI172"/>
    <mergeCell ref="AO172:AP172"/>
    <mergeCell ref="AQ172:AS172"/>
    <mergeCell ref="AT172:AV172"/>
    <mergeCell ref="AW172:AY172"/>
    <mergeCell ref="B173:D173"/>
    <mergeCell ref="E173:G173"/>
    <mergeCell ref="H173:J173"/>
    <mergeCell ref="K173:M173"/>
    <mergeCell ref="N173:P173"/>
    <mergeCell ref="Q173:S173"/>
    <mergeCell ref="T173:V173"/>
    <mergeCell ref="W173:Y173"/>
    <mergeCell ref="Z173:AB173"/>
    <mergeCell ref="AC173:AE173"/>
    <mergeCell ref="AF173:AG173"/>
    <mergeCell ref="AH173:AI173"/>
    <mergeCell ref="AJ173:AL173"/>
    <mergeCell ref="AM173:AN173"/>
    <mergeCell ref="AO173:AP173"/>
    <mergeCell ref="AQ173:AS173"/>
    <mergeCell ref="AT173:AV173"/>
    <mergeCell ref="AW173:AY173"/>
    <mergeCell ref="A169:A172"/>
    <mergeCell ref="B169:S170"/>
    <mergeCell ref="T169:AB170"/>
    <mergeCell ref="AC169:AP169"/>
    <mergeCell ref="AQ169:AS169"/>
    <mergeCell ref="AT169:AV171"/>
    <mergeCell ref="B171:G171"/>
    <mergeCell ref="H171:M171"/>
    <mergeCell ref="N171:S171"/>
    <mergeCell ref="T171:V171"/>
    <mergeCell ref="AW169:AY171"/>
    <mergeCell ref="AZ169:BC172"/>
    <mergeCell ref="BD169:BF172"/>
    <mergeCell ref="AC170:AI170"/>
    <mergeCell ref="AJ170:AP170"/>
    <mergeCell ref="AQ170:AS171"/>
    <mergeCell ref="AM171:AN171"/>
    <mergeCell ref="AO171:AP171"/>
    <mergeCell ref="AJ172:AL172"/>
    <mergeCell ref="AM172:AN172"/>
    <mergeCell ref="W171:Y171"/>
    <mergeCell ref="Z171:AB171"/>
    <mergeCell ref="AC171:AE171"/>
    <mergeCell ref="AF171:AG171"/>
    <mergeCell ref="AH171:AI171"/>
    <mergeCell ref="AJ171:AL171"/>
    <mergeCell ref="B172:D172"/>
    <mergeCell ref="E172:G172"/>
    <mergeCell ref="H172:J172"/>
    <mergeCell ref="K172:M172"/>
    <mergeCell ref="N172:P172"/>
    <mergeCell ref="Q172:S172"/>
    <mergeCell ref="AW166:AY166"/>
    <mergeCell ref="AZ166:BB166"/>
    <mergeCell ref="BC166:BF166"/>
    <mergeCell ref="BG166:BI166"/>
    <mergeCell ref="B167:D167"/>
    <mergeCell ref="E167:G167"/>
    <mergeCell ref="H167:J167"/>
    <mergeCell ref="K167:M167"/>
    <mergeCell ref="N167:P167"/>
    <mergeCell ref="Q167:S167"/>
    <mergeCell ref="T167:V167"/>
    <mergeCell ref="W167:Y167"/>
    <mergeCell ref="Z167:AB167"/>
    <mergeCell ref="AC167:AE167"/>
    <mergeCell ref="AF167:AG167"/>
    <mergeCell ref="AH167:AI167"/>
    <mergeCell ref="AJ167:AL167"/>
    <mergeCell ref="AM167:AN167"/>
    <mergeCell ref="AO167:AP167"/>
    <mergeCell ref="AQ167:AS167"/>
    <mergeCell ref="AT167:AV167"/>
    <mergeCell ref="AW167:AY167"/>
    <mergeCell ref="AZ167:BB167"/>
    <mergeCell ref="BC167:BF167"/>
    <mergeCell ref="BG167:BI167"/>
    <mergeCell ref="B166:D166"/>
    <mergeCell ref="E166:G166"/>
    <mergeCell ref="H166:J166"/>
    <mergeCell ref="K166:M166"/>
    <mergeCell ref="N166:P166"/>
    <mergeCell ref="Q166:S166"/>
    <mergeCell ref="T166:V166"/>
    <mergeCell ref="W166:Y166"/>
    <mergeCell ref="Z166:AB166"/>
    <mergeCell ref="AC166:AE166"/>
    <mergeCell ref="AF166:AG166"/>
    <mergeCell ref="AH166:AI166"/>
    <mergeCell ref="AJ166:AL166"/>
    <mergeCell ref="AM166:AN166"/>
    <mergeCell ref="AO166:AP166"/>
    <mergeCell ref="AQ166:AS166"/>
    <mergeCell ref="AT166:AV166"/>
    <mergeCell ref="AW164:AY164"/>
    <mergeCell ref="AZ164:BB164"/>
    <mergeCell ref="BC164:BF164"/>
    <mergeCell ref="BG164:BI164"/>
    <mergeCell ref="B165:D165"/>
    <mergeCell ref="E165:G165"/>
    <mergeCell ref="H165:J165"/>
    <mergeCell ref="K165:M165"/>
    <mergeCell ref="N165:P165"/>
    <mergeCell ref="Q165:S165"/>
    <mergeCell ref="T165:V165"/>
    <mergeCell ref="W165:Y165"/>
    <mergeCell ref="Z165:AB165"/>
    <mergeCell ref="AC165:AE165"/>
    <mergeCell ref="AF165:AG165"/>
    <mergeCell ref="AH165:AI165"/>
    <mergeCell ref="AJ165:AL165"/>
    <mergeCell ref="AM165:AN165"/>
    <mergeCell ref="AO165:AP165"/>
    <mergeCell ref="AQ165:AS165"/>
    <mergeCell ref="AT165:AV165"/>
    <mergeCell ref="AW165:AY165"/>
    <mergeCell ref="AZ165:BB165"/>
    <mergeCell ref="BC165:BF165"/>
    <mergeCell ref="BG165:BI165"/>
    <mergeCell ref="B164:D164"/>
    <mergeCell ref="E164:G164"/>
    <mergeCell ref="H164:J164"/>
    <mergeCell ref="K164:M164"/>
    <mergeCell ref="N164:P164"/>
    <mergeCell ref="Q164:S164"/>
    <mergeCell ref="T164:V164"/>
    <mergeCell ref="W164:Y164"/>
    <mergeCell ref="Z164:AB164"/>
    <mergeCell ref="AC164:AE164"/>
    <mergeCell ref="AF164:AG164"/>
    <mergeCell ref="AH164:AI164"/>
    <mergeCell ref="AJ164:AL164"/>
    <mergeCell ref="AM164:AN164"/>
    <mergeCell ref="AO164:AP164"/>
    <mergeCell ref="AQ164:AS164"/>
    <mergeCell ref="AT164:AV164"/>
    <mergeCell ref="AW162:AY162"/>
    <mergeCell ref="AZ162:BB162"/>
    <mergeCell ref="BC162:BF162"/>
    <mergeCell ref="BG162:BI162"/>
    <mergeCell ref="B163:D163"/>
    <mergeCell ref="E163:G163"/>
    <mergeCell ref="H163:J163"/>
    <mergeCell ref="K163:M163"/>
    <mergeCell ref="N163:P163"/>
    <mergeCell ref="Q163:S163"/>
    <mergeCell ref="T163:V163"/>
    <mergeCell ref="W163:Y163"/>
    <mergeCell ref="Z163:AB163"/>
    <mergeCell ref="AC163:AE163"/>
    <mergeCell ref="AF163:AG163"/>
    <mergeCell ref="AH163:AI163"/>
    <mergeCell ref="AJ163:AL163"/>
    <mergeCell ref="AM163:AN163"/>
    <mergeCell ref="AO163:AP163"/>
    <mergeCell ref="AQ163:AS163"/>
    <mergeCell ref="AT163:AV163"/>
    <mergeCell ref="AW163:AY163"/>
    <mergeCell ref="AZ163:BB163"/>
    <mergeCell ref="BC163:BF163"/>
    <mergeCell ref="BG163:BI163"/>
    <mergeCell ref="B162:D162"/>
    <mergeCell ref="E162:G162"/>
    <mergeCell ref="H162:J162"/>
    <mergeCell ref="K162:M162"/>
    <mergeCell ref="N162:P162"/>
    <mergeCell ref="Q162:S162"/>
    <mergeCell ref="T162:V162"/>
    <mergeCell ref="W162:Y162"/>
    <mergeCell ref="Z162:AB162"/>
    <mergeCell ref="AC162:AE162"/>
    <mergeCell ref="AF162:AG162"/>
    <mergeCell ref="AH162:AI162"/>
    <mergeCell ref="AJ162:AL162"/>
    <mergeCell ref="AM162:AN162"/>
    <mergeCell ref="AO162:AP162"/>
    <mergeCell ref="AQ162:AS162"/>
    <mergeCell ref="AT162:AV162"/>
    <mergeCell ref="AW160:AY160"/>
    <mergeCell ref="AZ160:BB160"/>
    <mergeCell ref="BC160:BF160"/>
    <mergeCell ref="BG160:BI160"/>
    <mergeCell ref="B161:D161"/>
    <mergeCell ref="E161:G161"/>
    <mergeCell ref="H161:J161"/>
    <mergeCell ref="K161:M161"/>
    <mergeCell ref="N161:P161"/>
    <mergeCell ref="Q161:S161"/>
    <mergeCell ref="T161:V161"/>
    <mergeCell ref="W161:Y161"/>
    <mergeCell ref="Z161:AB161"/>
    <mergeCell ref="AC161:AE161"/>
    <mergeCell ref="AF161:AG161"/>
    <mergeCell ref="AH161:AI161"/>
    <mergeCell ref="AJ161:AL161"/>
    <mergeCell ref="AM161:AN161"/>
    <mergeCell ref="AO161:AP161"/>
    <mergeCell ref="AQ161:AS161"/>
    <mergeCell ref="AT161:AV161"/>
    <mergeCell ref="AW161:AY161"/>
    <mergeCell ref="AZ161:BB161"/>
    <mergeCell ref="BC161:BF161"/>
    <mergeCell ref="BG161:BI161"/>
    <mergeCell ref="B160:D160"/>
    <mergeCell ref="E160:G160"/>
    <mergeCell ref="H160:J160"/>
    <mergeCell ref="K160:M160"/>
    <mergeCell ref="N160:P160"/>
    <mergeCell ref="Q160:S160"/>
    <mergeCell ref="T160:V160"/>
    <mergeCell ref="W160:Y160"/>
    <mergeCell ref="Z160:AB160"/>
    <mergeCell ref="AC160:AE160"/>
    <mergeCell ref="AF160:AG160"/>
    <mergeCell ref="AH160:AI160"/>
    <mergeCell ref="AJ160:AL160"/>
    <mergeCell ref="AM160:AN160"/>
    <mergeCell ref="AO160:AP160"/>
    <mergeCell ref="AQ160:AS160"/>
    <mergeCell ref="AT160:AV160"/>
    <mergeCell ref="AW158:AY158"/>
    <mergeCell ref="AZ158:BB158"/>
    <mergeCell ref="BC158:BF158"/>
    <mergeCell ref="BG158:BI158"/>
    <mergeCell ref="B159:D159"/>
    <mergeCell ref="E159:G159"/>
    <mergeCell ref="H159:J159"/>
    <mergeCell ref="K159:M159"/>
    <mergeCell ref="N159:P159"/>
    <mergeCell ref="Q159:S159"/>
    <mergeCell ref="T159:V159"/>
    <mergeCell ref="W159:Y159"/>
    <mergeCell ref="Z159:AB159"/>
    <mergeCell ref="AC159:AE159"/>
    <mergeCell ref="AF159:AG159"/>
    <mergeCell ref="AH159:AI159"/>
    <mergeCell ref="AJ159:AL159"/>
    <mergeCell ref="AM159:AN159"/>
    <mergeCell ref="AO159:AP159"/>
    <mergeCell ref="AQ159:AS159"/>
    <mergeCell ref="AT159:AV159"/>
    <mergeCell ref="AW159:AY159"/>
    <mergeCell ref="AZ159:BB159"/>
    <mergeCell ref="BC159:BF159"/>
    <mergeCell ref="BG159:BI159"/>
    <mergeCell ref="B158:D158"/>
    <mergeCell ref="E158:G158"/>
    <mergeCell ref="H158:J158"/>
    <mergeCell ref="K158:M158"/>
    <mergeCell ref="N158:P158"/>
    <mergeCell ref="Q158:S158"/>
    <mergeCell ref="T158:V158"/>
    <mergeCell ref="W158:Y158"/>
    <mergeCell ref="Z158:AB158"/>
    <mergeCell ref="AC158:AE158"/>
    <mergeCell ref="AF158:AG158"/>
    <mergeCell ref="AH158:AI158"/>
    <mergeCell ref="AJ158:AL158"/>
    <mergeCell ref="AM158:AN158"/>
    <mergeCell ref="AO158:AP158"/>
    <mergeCell ref="AQ158:AS158"/>
    <mergeCell ref="AT158:AV158"/>
    <mergeCell ref="AW156:AY156"/>
    <mergeCell ref="AZ156:BB156"/>
    <mergeCell ref="BC156:BF156"/>
    <mergeCell ref="BG156:BI156"/>
    <mergeCell ref="B157:D157"/>
    <mergeCell ref="E157:G157"/>
    <mergeCell ref="H157:J157"/>
    <mergeCell ref="K157:M157"/>
    <mergeCell ref="N157:P157"/>
    <mergeCell ref="Q157:S157"/>
    <mergeCell ref="T157:V157"/>
    <mergeCell ref="W157:Y157"/>
    <mergeCell ref="Z157:AB157"/>
    <mergeCell ref="AC157:AE157"/>
    <mergeCell ref="AF157:AG157"/>
    <mergeCell ref="AH157:AI157"/>
    <mergeCell ref="AJ157:AL157"/>
    <mergeCell ref="AM157:AN157"/>
    <mergeCell ref="AO157:AP157"/>
    <mergeCell ref="AQ157:AS157"/>
    <mergeCell ref="AT157:AV157"/>
    <mergeCell ref="AW157:AY157"/>
    <mergeCell ref="AZ157:BB157"/>
    <mergeCell ref="BC157:BF157"/>
    <mergeCell ref="BG157:BI157"/>
    <mergeCell ref="B156:D156"/>
    <mergeCell ref="E156:G156"/>
    <mergeCell ref="H156:J156"/>
    <mergeCell ref="K156:M156"/>
    <mergeCell ref="N156:P156"/>
    <mergeCell ref="Q156:S156"/>
    <mergeCell ref="T156:V156"/>
    <mergeCell ref="W156:Y156"/>
    <mergeCell ref="Z156:AB156"/>
    <mergeCell ref="AC156:AE156"/>
    <mergeCell ref="AF156:AG156"/>
    <mergeCell ref="AH156:AI156"/>
    <mergeCell ref="AJ156:AL156"/>
    <mergeCell ref="AM156:AN156"/>
    <mergeCell ref="AO156:AP156"/>
    <mergeCell ref="AQ156:AS156"/>
    <mergeCell ref="AT156:AV156"/>
    <mergeCell ref="E155:G155"/>
    <mergeCell ref="H155:J155"/>
    <mergeCell ref="K155:M155"/>
    <mergeCell ref="N155:P155"/>
    <mergeCell ref="Q155:S155"/>
    <mergeCell ref="T155:V155"/>
    <mergeCell ref="W155:Y155"/>
    <mergeCell ref="Z155:AB155"/>
    <mergeCell ref="AC155:AE155"/>
    <mergeCell ref="AF155:AG155"/>
    <mergeCell ref="AH155:AI155"/>
    <mergeCell ref="AM155:AN155"/>
    <mergeCell ref="AO155:AP155"/>
    <mergeCell ref="AQ155:AS155"/>
    <mergeCell ref="AT155:AV155"/>
    <mergeCell ref="AW155:AY155"/>
    <mergeCell ref="AZ155:BB155"/>
    <mergeCell ref="A151:BE151"/>
    <mergeCell ref="BF151:BL151"/>
    <mergeCell ref="AM150:AN150"/>
    <mergeCell ref="AO150:AP150"/>
    <mergeCell ref="AQ150:AS150"/>
    <mergeCell ref="A152:A155"/>
    <mergeCell ref="B152:S153"/>
    <mergeCell ref="T152:AB153"/>
    <mergeCell ref="AC152:AP152"/>
    <mergeCell ref="AQ152:AV152"/>
    <mergeCell ref="AW152:AY154"/>
    <mergeCell ref="B154:G154"/>
    <mergeCell ref="H154:M154"/>
    <mergeCell ref="N154:S154"/>
    <mergeCell ref="T154:V154"/>
    <mergeCell ref="AZ152:BB154"/>
    <mergeCell ref="BC152:BF155"/>
    <mergeCell ref="BG152:BI155"/>
    <mergeCell ref="AC153:AI153"/>
    <mergeCell ref="AJ153:AP153"/>
    <mergeCell ref="AQ153:AS154"/>
    <mergeCell ref="AT153:AV154"/>
    <mergeCell ref="AM154:AN154"/>
    <mergeCell ref="AO154:AP154"/>
    <mergeCell ref="AJ155:AL155"/>
    <mergeCell ref="W154:Y154"/>
    <mergeCell ref="Z154:AB154"/>
    <mergeCell ref="AC154:AE154"/>
    <mergeCell ref="AF154:AG154"/>
    <mergeCell ref="AH154:AI154"/>
    <mergeCell ref="AJ154:AL154"/>
    <mergeCell ref="B155:D155"/>
    <mergeCell ref="BG149:BI149"/>
    <mergeCell ref="BJ149:BM149"/>
    <mergeCell ref="BN149:BP149"/>
    <mergeCell ref="B150:D150"/>
    <mergeCell ref="E150:G150"/>
    <mergeCell ref="H150:J150"/>
    <mergeCell ref="K150:M150"/>
    <mergeCell ref="N150:P150"/>
    <mergeCell ref="Q150:S150"/>
    <mergeCell ref="T150:V150"/>
    <mergeCell ref="AT150:AU150"/>
    <mergeCell ref="AV150:AW150"/>
    <mergeCell ref="AX150:AZ150"/>
    <mergeCell ref="W150:Y150"/>
    <mergeCell ref="Z150:AB150"/>
    <mergeCell ref="AC150:AE150"/>
    <mergeCell ref="AF150:AG150"/>
    <mergeCell ref="AH150:AI150"/>
    <mergeCell ref="AJ150:AL150"/>
    <mergeCell ref="BA150:BC150"/>
    <mergeCell ref="BD150:BF150"/>
    <mergeCell ref="BG150:BI150"/>
    <mergeCell ref="BJ150:BM150"/>
    <mergeCell ref="BN150:BP150"/>
    <mergeCell ref="B149:D149"/>
    <mergeCell ref="E149:G149"/>
    <mergeCell ref="H149:J149"/>
    <mergeCell ref="K149:M149"/>
    <mergeCell ref="N149:P149"/>
    <mergeCell ref="Q149:S149"/>
    <mergeCell ref="T149:V149"/>
    <mergeCell ref="W149:Y149"/>
    <mergeCell ref="Z149:AB149"/>
    <mergeCell ref="AC149:AE149"/>
    <mergeCell ref="AF149:AG149"/>
    <mergeCell ref="AH149:AI149"/>
    <mergeCell ref="AJ149:AL149"/>
    <mergeCell ref="AM149:AN149"/>
    <mergeCell ref="AO149:AP149"/>
    <mergeCell ref="AQ149:AS149"/>
    <mergeCell ref="AT149:AU149"/>
    <mergeCell ref="AV147:AW147"/>
    <mergeCell ref="AX147:AZ147"/>
    <mergeCell ref="BA147:BC147"/>
    <mergeCell ref="BD147:BF147"/>
    <mergeCell ref="Q147:S147"/>
    <mergeCell ref="T147:V147"/>
    <mergeCell ref="W147:Y147"/>
    <mergeCell ref="Z147:AB147"/>
    <mergeCell ref="AC147:AE147"/>
    <mergeCell ref="AF147:AG147"/>
    <mergeCell ref="AH147:AI147"/>
    <mergeCell ref="AJ147:AL147"/>
    <mergeCell ref="AM147:AN147"/>
    <mergeCell ref="AO147:AP147"/>
    <mergeCell ref="AQ147:AS147"/>
    <mergeCell ref="AT147:AU147"/>
    <mergeCell ref="AV149:AW149"/>
    <mergeCell ref="AX149:AZ149"/>
    <mergeCell ref="BA149:BC149"/>
    <mergeCell ref="BD149:BF149"/>
    <mergeCell ref="BG147:BI147"/>
    <mergeCell ref="BJ147:BM147"/>
    <mergeCell ref="BN147:BP147"/>
    <mergeCell ref="B148:D148"/>
    <mergeCell ref="E148:G148"/>
    <mergeCell ref="H148:J148"/>
    <mergeCell ref="K148:M148"/>
    <mergeCell ref="N148:P148"/>
    <mergeCell ref="Q148:S148"/>
    <mergeCell ref="T148:V148"/>
    <mergeCell ref="W148:Y148"/>
    <mergeCell ref="Z148:AB148"/>
    <mergeCell ref="AC148:AE148"/>
    <mergeCell ref="AF148:AG148"/>
    <mergeCell ref="AH148:AI148"/>
    <mergeCell ref="AJ148:AL148"/>
    <mergeCell ref="AM148:AN148"/>
    <mergeCell ref="AO148:AP148"/>
    <mergeCell ref="AQ148:AS148"/>
    <mergeCell ref="AT148:AU148"/>
    <mergeCell ref="AV148:AW148"/>
    <mergeCell ref="AX148:AZ148"/>
    <mergeCell ref="BA148:BC148"/>
    <mergeCell ref="BD148:BF148"/>
    <mergeCell ref="BG148:BI148"/>
    <mergeCell ref="BJ148:BM148"/>
    <mergeCell ref="BN148:BP148"/>
    <mergeCell ref="B147:D147"/>
    <mergeCell ref="E147:G147"/>
    <mergeCell ref="H147:J147"/>
    <mergeCell ref="K147:M147"/>
    <mergeCell ref="N147:P147"/>
    <mergeCell ref="AV145:AW145"/>
    <mergeCell ref="AX145:AZ145"/>
    <mergeCell ref="BA145:BC145"/>
    <mergeCell ref="BD145:BF145"/>
    <mergeCell ref="BG145:BI145"/>
    <mergeCell ref="BJ145:BM145"/>
    <mergeCell ref="BN145:BP145"/>
    <mergeCell ref="B146:D146"/>
    <mergeCell ref="E146:G146"/>
    <mergeCell ref="H146:J146"/>
    <mergeCell ref="K146:M146"/>
    <mergeCell ref="N146:P146"/>
    <mergeCell ref="Q146:S146"/>
    <mergeCell ref="T146:V146"/>
    <mergeCell ref="W146:Y146"/>
    <mergeCell ref="Z146:AB146"/>
    <mergeCell ref="AC146:AE146"/>
    <mergeCell ref="AF146:AG146"/>
    <mergeCell ref="AH146:AI146"/>
    <mergeCell ref="AJ146:AL146"/>
    <mergeCell ref="AM146:AN146"/>
    <mergeCell ref="AO146:AP146"/>
    <mergeCell ref="AQ146:AS146"/>
    <mergeCell ref="AT146:AU146"/>
    <mergeCell ref="AV146:AW146"/>
    <mergeCell ref="AX146:AZ146"/>
    <mergeCell ref="BA146:BC146"/>
    <mergeCell ref="BD146:BF146"/>
    <mergeCell ref="BG146:BI146"/>
    <mergeCell ref="BJ146:BM146"/>
    <mergeCell ref="BN146:BP146"/>
    <mergeCell ref="B145:D145"/>
    <mergeCell ref="E145:G145"/>
    <mergeCell ref="H145:J145"/>
    <mergeCell ref="K145:M145"/>
    <mergeCell ref="N145:P145"/>
    <mergeCell ref="Q145:S145"/>
    <mergeCell ref="T145:V145"/>
    <mergeCell ref="W145:Y145"/>
    <mergeCell ref="Z145:AB145"/>
    <mergeCell ref="AC145:AE145"/>
    <mergeCell ref="AF145:AG145"/>
    <mergeCell ref="AH145:AI145"/>
    <mergeCell ref="AJ145:AL145"/>
    <mergeCell ref="AM145:AN145"/>
    <mergeCell ref="AO145:AP145"/>
    <mergeCell ref="AQ145:AS145"/>
    <mergeCell ref="AT145:AU145"/>
    <mergeCell ref="AV143:AW143"/>
    <mergeCell ref="H143:J143"/>
    <mergeCell ref="K143:M143"/>
    <mergeCell ref="N143:P143"/>
    <mergeCell ref="Q143:S143"/>
    <mergeCell ref="T143:V143"/>
    <mergeCell ref="W143:Y143"/>
    <mergeCell ref="Z143:AB143"/>
    <mergeCell ref="AC143:AE143"/>
    <mergeCell ref="AF143:AG143"/>
    <mergeCell ref="AH143:AI143"/>
    <mergeCell ref="AJ143:AL143"/>
    <mergeCell ref="AM143:AN143"/>
    <mergeCell ref="AO143:AP143"/>
    <mergeCell ref="AQ143:AS143"/>
    <mergeCell ref="AT143:AU143"/>
    <mergeCell ref="AX143:AZ143"/>
    <mergeCell ref="BA143:BC143"/>
    <mergeCell ref="BD143:BF143"/>
    <mergeCell ref="BG143:BI143"/>
    <mergeCell ref="BJ143:BM143"/>
    <mergeCell ref="BN143:BP143"/>
    <mergeCell ref="B144:D144"/>
    <mergeCell ref="E144:G144"/>
    <mergeCell ref="H144:J144"/>
    <mergeCell ref="K144:M144"/>
    <mergeCell ref="N144:P144"/>
    <mergeCell ref="Q144:S144"/>
    <mergeCell ref="T144:V144"/>
    <mergeCell ref="W144:Y144"/>
    <mergeCell ref="Z144:AB144"/>
    <mergeCell ref="AC144:AE144"/>
    <mergeCell ref="AF144:AG144"/>
    <mergeCell ref="AH144:AI144"/>
    <mergeCell ref="AJ144:AL144"/>
    <mergeCell ref="AM144:AN144"/>
    <mergeCell ref="AO144:AP144"/>
    <mergeCell ref="AQ144:AS144"/>
    <mergeCell ref="AT144:AU144"/>
    <mergeCell ref="AV144:AW144"/>
    <mergeCell ref="AX144:AZ144"/>
    <mergeCell ref="BA144:BC144"/>
    <mergeCell ref="BD144:BF144"/>
    <mergeCell ref="BG144:BI144"/>
    <mergeCell ref="BJ144:BM144"/>
    <mergeCell ref="BN144:BP144"/>
    <mergeCell ref="B143:D143"/>
    <mergeCell ref="E143:G143"/>
    <mergeCell ref="BN141:BP141"/>
    <mergeCell ref="B142:D142"/>
    <mergeCell ref="E142:G142"/>
    <mergeCell ref="H142:J142"/>
    <mergeCell ref="K142:M142"/>
    <mergeCell ref="N142:P142"/>
    <mergeCell ref="Q142:S142"/>
    <mergeCell ref="T142:V142"/>
    <mergeCell ref="W142:Y142"/>
    <mergeCell ref="Z142:AB142"/>
    <mergeCell ref="AC142:AE142"/>
    <mergeCell ref="AF142:AG142"/>
    <mergeCell ref="AH142:AI142"/>
    <mergeCell ref="AJ142:AL142"/>
    <mergeCell ref="AM142:AN142"/>
    <mergeCell ref="AO142:AP142"/>
    <mergeCell ref="AQ142:AS142"/>
    <mergeCell ref="AT142:AU142"/>
    <mergeCell ref="AV142:AW142"/>
    <mergeCell ref="AX142:AZ142"/>
    <mergeCell ref="BA142:BC142"/>
    <mergeCell ref="BD142:BF142"/>
    <mergeCell ref="BG142:BI142"/>
    <mergeCell ref="BJ142:BM142"/>
    <mergeCell ref="BN142:BP142"/>
    <mergeCell ref="B141:D141"/>
    <mergeCell ref="E141:G141"/>
    <mergeCell ref="H141:J141"/>
    <mergeCell ref="K141:M141"/>
    <mergeCell ref="N141:P141"/>
    <mergeCell ref="Q141:S141"/>
    <mergeCell ref="T141:V141"/>
    <mergeCell ref="W141:Y141"/>
    <mergeCell ref="Z141:AB141"/>
    <mergeCell ref="AC141:AE141"/>
    <mergeCell ref="AF141:AG141"/>
    <mergeCell ref="AH141:AI141"/>
    <mergeCell ref="AJ141:AL141"/>
    <mergeCell ref="AM141:AN141"/>
    <mergeCell ref="AO141:AP141"/>
    <mergeCell ref="AQ141:AS141"/>
    <mergeCell ref="AT141:AU141"/>
    <mergeCell ref="BJ139:BM139"/>
    <mergeCell ref="AV141:AW141"/>
    <mergeCell ref="AX141:AZ141"/>
    <mergeCell ref="BA141:BC141"/>
    <mergeCell ref="BD141:BF141"/>
    <mergeCell ref="BG141:BI141"/>
    <mergeCell ref="BJ141:BM141"/>
    <mergeCell ref="AV139:AW139"/>
    <mergeCell ref="AX139:AZ139"/>
    <mergeCell ref="BA139:BC139"/>
    <mergeCell ref="BD139:BF139"/>
    <mergeCell ref="BG139:BI139"/>
    <mergeCell ref="W139:Y139"/>
    <mergeCell ref="Z139:AB139"/>
    <mergeCell ref="AC139:AE139"/>
    <mergeCell ref="AF139:AG139"/>
    <mergeCell ref="AH139:AI139"/>
    <mergeCell ref="AJ139:AL139"/>
    <mergeCell ref="AM139:AN139"/>
    <mergeCell ref="AO139:AP139"/>
    <mergeCell ref="AQ139:AS139"/>
    <mergeCell ref="AT139:AU139"/>
    <mergeCell ref="BN139:BP139"/>
    <mergeCell ref="B140:D140"/>
    <mergeCell ref="E140:G140"/>
    <mergeCell ref="H140:J140"/>
    <mergeCell ref="K140:M140"/>
    <mergeCell ref="N140:P140"/>
    <mergeCell ref="Q140:S140"/>
    <mergeCell ref="T140:V140"/>
    <mergeCell ref="W140:Y140"/>
    <mergeCell ref="Z140:AB140"/>
    <mergeCell ref="AC140:AE140"/>
    <mergeCell ref="AF140:AG140"/>
    <mergeCell ref="AH140:AI140"/>
    <mergeCell ref="AJ140:AL140"/>
    <mergeCell ref="AM140:AN140"/>
    <mergeCell ref="AO140:AP140"/>
    <mergeCell ref="AQ140:AS140"/>
    <mergeCell ref="AT140:AU140"/>
    <mergeCell ref="AV140:AW140"/>
    <mergeCell ref="AX140:AZ140"/>
    <mergeCell ref="BA140:BC140"/>
    <mergeCell ref="BD140:BF140"/>
    <mergeCell ref="BG140:BI140"/>
    <mergeCell ref="BJ140:BM140"/>
    <mergeCell ref="BN140:BP140"/>
    <mergeCell ref="B139:D139"/>
    <mergeCell ref="E139:G139"/>
    <mergeCell ref="H139:J139"/>
    <mergeCell ref="K139:M139"/>
    <mergeCell ref="N139:P139"/>
    <mergeCell ref="Q139:S139"/>
    <mergeCell ref="T139:V139"/>
    <mergeCell ref="BN135:BP138"/>
    <mergeCell ref="AC136:AI136"/>
    <mergeCell ref="AJ136:AP136"/>
    <mergeCell ref="AQ136:AW136"/>
    <mergeCell ref="AX136:AZ137"/>
    <mergeCell ref="BA136:BC137"/>
    <mergeCell ref="AC137:AE137"/>
    <mergeCell ref="AF137:AG137"/>
    <mergeCell ref="AH137:AI137"/>
    <mergeCell ref="AJ137:AL137"/>
    <mergeCell ref="B137:G137"/>
    <mergeCell ref="H137:M137"/>
    <mergeCell ref="N137:S137"/>
    <mergeCell ref="T137:V137"/>
    <mergeCell ref="W137:Y137"/>
    <mergeCell ref="Z137:AB137"/>
    <mergeCell ref="AM137:AN137"/>
    <mergeCell ref="AO137:AP137"/>
    <mergeCell ref="AQ137:AS137"/>
    <mergeCell ref="AT137:AU137"/>
    <mergeCell ref="AV137:AW137"/>
    <mergeCell ref="B138:D138"/>
    <mergeCell ref="E138:G138"/>
    <mergeCell ref="H138:J138"/>
    <mergeCell ref="K138:M138"/>
    <mergeCell ref="N138:P138"/>
    <mergeCell ref="Q138:S138"/>
    <mergeCell ref="T138:V138"/>
    <mergeCell ref="W138:Y138"/>
    <mergeCell ref="Z138:AB138"/>
    <mergeCell ref="AC138:AE138"/>
    <mergeCell ref="AF138:AG138"/>
    <mergeCell ref="H129:Q129"/>
    <mergeCell ref="Z129:AP129"/>
    <mergeCell ref="AS129:BF129"/>
    <mergeCell ref="H131:Q131"/>
    <mergeCell ref="Z131:AP131"/>
    <mergeCell ref="AS131:BB131"/>
    <mergeCell ref="A133:BA133"/>
    <mergeCell ref="A134:BL134"/>
    <mergeCell ref="A135:A138"/>
    <mergeCell ref="B135:S136"/>
    <mergeCell ref="T135:AB136"/>
    <mergeCell ref="AC135:AW135"/>
    <mergeCell ref="AX135:BC135"/>
    <mergeCell ref="BD135:BF137"/>
    <mergeCell ref="BG135:BI137"/>
    <mergeCell ref="BJ135:BM138"/>
    <mergeCell ref="AH138:AI138"/>
    <mergeCell ref="AJ138:AL138"/>
    <mergeCell ref="AM138:AN138"/>
    <mergeCell ref="AO138:AP138"/>
    <mergeCell ref="AQ138:AS138"/>
    <mergeCell ref="AT138:AU138"/>
    <mergeCell ref="AV138:AW138"/>
    <mergeCell ref="AX138:AZ138"/>
    <mergeCell ref="BA138:BC138"/>
    <mergeCell ref="BD138:BF138"/>
    <mergeCell ref="BG138:BI138"/>
    <mergeCell ref="A127:F127"/>
    <mergeCell ref="H127:W127"/>
    <mergeCell ref="Z127:AF127"/>
    <mergeCell ref="AS127:BL127"/>
    <mergeCell ref="AT120:AT125"/>
    <mergeCell ref="AU120:AU125"/>
    <mergeCell ref="AV120:AV125"/>
    <mergeCell ref="AW120:AW125"/>
    <mergeCell ref="X120:X125"/>
    <mergeCell ref="Y120:Y125"/>
    <mergeCell ref="Z120:Z125"/>
    <mergeCell ref="AA120:AA125"/>
    <mergeCell ref="AB120:AB125"/>
    <mergeCell ref="AC120:AC125"/>
    <mergeCell ref="AD120:AD125"/>
    <mergeCell ref="AE120:AE125"/>
    <mergeCell ref="AF120:AF125"/>
    <mergeCell ref="AG120:AG125"/>
    <mergeCell ref="AH120:AH125"/>
    <mergeCell ref="AI120:AI125"/>
    <mergeCell ref="AJ120:AJ125"/>
    <mergeCell ref="AK120:AK125"/>
    <mergeCell ref="AL120:AL125"/>
    <mergeCell ref="AX120:AX125"/>
    <mergeCell ref="W120:W125"/>
    <mergeCell ref="AM120:AM125"/>
    <mergeCell ref="AP120:AP125"/>
    <mergeCell ref="AQ120:AQ125"/>
    <mergeCell ref="AN120:AN125"/>
    <mergeCell ref="AO120:AO125"/>
    <mergeCell ref="AY120:AY125"/>
    <mergeCell ref="V120:V125"/>
    <mergeCell ref="AW113:AW118"/>
    <mergeCell ref="AX113:AX118"/>
    <mergeCell ref="AY113:AY118"/>
    <mergeCell ref="AZ113:AZ118"/>
    <mergeCell ref="BA113:BA118"/>
    <mergeCell ref="B119:BA119"/>
    <mergeCell ref="A120:A125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J120:J125"/>
    <mergeCell ref="K120:K125"/>
    <mergeCell ref="L120:L125"/>
    <mergeCell ref="M120:M125"/>
    <mergeCell ref="N120:N125"/>
    <mergeCell ref="O120:O125"/>
    <mergeCell ref="P120:P125"/>
    <mergeCell ref="Q120:Q125"/>
    <mergeCell ref="R120:R125"/>
    <mergeCell ref="S120:S125"/>
    <mergeCell ref="T120:T125"/>
    <mergeCell ref="U120:U125"/>
    <mergeCell ref="AS120:AS125"/>
    <mergeCell ref="AZ120:AZ125"/>
    <mergeCell ref="BA120:BA125"/>
    <mergeCell ref="AR120:AR125"/>
    <mergeCell ref="AY106:AY111"/>
    <mergeCell ref="AZ106:AZ111"/>
    <mergeCell ref="BA106:BA111"/>
    <mergeCell ref="B112:BA112"/>
    <mergeCell ref="A113:A118"/>
    <mergeCell ref="B113:B118"/>
    <mergeCell ref="C113:C118"/>
    <mergeCell ref="D113:D118"/>
    <mergeCell ref="E113:E118"/>
    <mergeCell ref="F113:F118"/>
    <mergeCell ref="G113:G118"/>
    <mergeCell ref="H113:H118"/>
    <mergeCell ref="I113:I118"/>
    <mergeCell ref="J113:J118"/>
    <mergeCell ref="K113:K118"/>
    <mergeCell ref="L113:L118"/>
    <mergeCell ref="M113:M118"/>
    <mergeCell ref="N113:N118"/>
    <mergeCell ref="O113:O118"/>
    <mergeCell ref="P113:P118"/>
    <mergeCell ref="Q113:Q118"/>
    <mergeCell ref="R113:R118"/>
    <mergeCell ref="S113:S118"/>
    <mergeCell ref="T113:T118"/>
    <mergeCell ref="U113:U118"/>
    <mergeCell ref="V113:V118"/>
    <mergeCell ref="W113:W118"/>
    <mergeCell ref="X113:X118"/>
    <mergeCell ref="Y113:Y118"/>
    <mergeCell ref="Z113:Z118"/>
    <mergeCell ref="AA113:AA118"/>
    <mergeCell ref="AB113:AB118"/>
    <mergeCell ref="AU106:AU111"/>
    <mergeCell ref="AV106:AV111"/>
    <mergeCell ref="AC113:AC118"/>
    <mergeCell ref="AD113:AD118"/>
    <mergeCell ref="AE113:AE118"/>
    <mergeCell ref="AF113:AF118"/>
    <mergeCell ref="AG113:AG118"/>
    <mergeCell ref="AH113:AH118"/>
    <mergeCell ref="AI113:AI118"/>
    <mergeCell ref="AJ113:AJ118"/>
    <mergeCell ref="AK113:AK118"/>
    <mergeCell ref="AL113:AL118"/>
    <mergeCell ref="AM113:AM118"/>
    <mergeCell ref="AN113:AN118"/>
    <mergeCell ref="AO113:AO118"/>
    <mergeCell ref="AP113:AP118"/>
    <mergeCell ref="AQ113:AQ118"/>
    <mergeCell ref="AR113:AR118"/>
    <mergeCell ref="AS113:AS118"/>
    <mergeCell ref="AT113:AT118"/>
    <mergeCell ref="AU113:AU118"/>
    <mergeCell ref="AV113:AV118"/>
    <mergeCell ref="AW106:AW111"/>
    <mergeCell ref="AX106:AX111"/>
    <mergeCell ref="Q106:Q111"/>
    <mergeCell ref="R106:R111"/>
    <mergeCell ref="S106:S111"/>
    <mergeCell ref="T106:T111"/>
    <mergeCell ref="U106:U111"/>
    <mergeCell ref="V106:V111"/>
    <mergeCell ref="W106:W111"/>
    <mergeCell ref="X106:X111"/>
    <mergeCell ref="Y106:Y111"/>
    <mergeCell ref="Z106:Z111"/>
    <mergeCell ref="AA106:AA111"/>
    <mergeCell ref="AB106:AB111"/>
    <mergeCell ref="AC106:AC111"/>
    <mergeCell ref="AD106:AD111"/>
    <mergeCell ref="AE106:AE111"/>
    <mergeCell ref="AF106:AF111"/>
    <mergeCell ref="AG106:AG111"/>
    <mergeCell ref="AH106:AH111"/>
    <mergeCell ref="AI106:AI111"/>
    <mergeCell ref="AJ106:AJ111"/>
    <mergeCell ref="AK106:AK111"/>
    <mergeCell ref="AL106:AL111"/>
    <mergeCell ref="AM106:AM111"/>
    <mergeCell ref="AN106:AN111"/>
    <mergeCell ref="AO106:AO111"/>
    <mergeCell ref="AP106:AP111"/>
    <mergeCell ref="AQ106:AQ111"/>
    <mergeCell ref="AR106:AR111"/>
    <mergeCell ref="AS106:AS111"/>
    <mergeCell ref="AT106:AT111"/>
    <mergeCell ref="AM99:AM104"/>
    <mergeCell ref="AN99:AN104"/>
    <mergeCell ref="AO99:AO104"/>
    <mergeCell ref="AP99:AP104"/>
    <mergeCell ref="AQ99:AQ104"/>
    <mergeCell ref="AR99:AR104"/>
    <mergeCell ref="AS99:AS104"/>
    <mergeCell ref="AT99:AT104"/>
    <mergeCell ref="AU99:AU104"/>
    <mergeCell ref="AV99:AV104"/>
    <mergeCell ref="AW99:AW104"/>
    <mergeCell ref="AX99:AX104"/>
    <mergeCell ref="AY99:AY104"/>
    <mergeCell ref="AZ99:AZ104"/>
    <mergeCell ref="BA99:BA104"/>
    <mergeCell ref="B105:BA105"/>
    <mergeCell ref="A106:A111"/>
    <mergeCell ref="B106:B111"/>
    <mergeCell ref="C106:C111"/>
    <mergeCell ref="D106:D111"/>
    <mergeCell ref="E106:E111"/>
    <mergeCell ref="F106:F111"/>
    <mergeCell ref="G106:G111"/>
    <mergeCell ref="H106:H111"/>
    <mergeCell ref="I106:I111"/>
    <mergeCell ref="J106:J111"/>
    <mergeCell ref="K106:K111"/>
    <mergeCell ref="L106:L111"/>
    <mergeCell ref="M106:M111"/>
    <mergeCell ref="N106:N111"/>
    <mergeCell ref="O106:O111"/>
    <mergeCell ref="P106:P111"/>
    <mergeCell ref="V99:V104"/>
    <mergeCell ref="W99:W104"/>
    <mergeCell ref="X99:X104"/>
    <mergeCell ref="Y99:Y104"/>
    <mergeCell ref="Z99:Z104"/>
    <mergeCell ref="AA99:AA104"/>
    <mergeCell ref="AB99:AB104"/>
    <mergeCell ref="AC99:AC104"/>
    <mergeCell ref="AD99:AD104"/>
    <mergeCell ref="AE99:AE104"/>
    <mergeCell ref="AF99:AF104"/>
    <mergeCell ref="AG99:AG104"/>
    <mergeCell ref="AH99:AH104"/>
    <mergeCell ref="AI99:AI104"/>
    <mergeCell ref="AJ99:AJ104"/>
    <mergeCell ref="AK99:AK104"/>
    <mergeCell ref="AL99:AL104"/>
    <mergeCell ref="AR92:AR97"/>
    <mergeCell ref="AS92:AS97"/>
    <mergeCell ref="AT92:AT97"/>
    <mergeCell ref="AU92:AU97"/>
    <mergeCell ref="AV92:AV97"/>
    <mergeCell ref="AW92:AW97"/>
    <mergeCell ref="AX92:AX97"/>
    <mergeCell ref="AY92:AY97"/>
    <mergeCell ref="AZ92:AZ97"/>
    <mergeCell ref="BA92:BA97"/>
    <mergeCell ref="B98:BA98"/>
    <mergeCell ref="A99:A104"/>
    <mergeCell ref="B99:B104"/>
    <mergeCell ref="C99:C104"/>
    <mergeCell ref="D99:D104"/>
    <mergeCell ref="E99:E104"/>
    <mergeCell ref="F99:F104"/>
    <mergeCell ref="G99:G104"/>
    <mergeCell ref="H99:H104"/>
    <mergeCell ref="I99:I104"/>
    <mergeCell ref="J99:J104"/>
    <mergeCell ref="K99:K104"/>
    <mergeCell ref="L99:L104"/>
    <mergeCell ref="M99:M104"/>
    <mergeCell ref="N99:N104"/>
    <mergeCell ref="O99:O104"/>
    <mergeCell ref="P99:P104"/>
    <mergeCell ref="Q99:Q104"/>
    <mergeCell ref="R99:R104"/>
    <mergeCell ref="S99:S104"/>
    <mergeCell ref="T99:T104"/>
    <mergeCell ref="U99:U104"/>
    <mergeCell ref="AA92:AA97"/>
    <mergeCell ref="AB92:AB97"/>
    <mergeCell ref="AC92:AC97"/>
    <mergeCell ref="AD92:AD97"/>
    <mergeCell ref="AE92:AE97"/>
    <mergeCell ref="AF92:AF97"/>
    <mergeCell ref="AG92:AG97"/>
    <mergeCell ref="AH92:AH97"/>
    <mergeCell ref="AI92:AI97"/>
    <mergeCell ref="AJ92:AJ97"/>
    <mergeCell ref="AK92:AK97"/>
    <mergeCell ref="AL92:AL97"/>
    <mergeCell ref="AM92:AM97"/>
    <mergeCell ref="AN92:AN97"/>
    <mergeCell ref="AO92:AO97"/>
    <mergeCell ref="AP92:AP97"/>
    <mergeCell ref="AQ92:AQ97"/>
    <mergeCell ref="AW85:AW90"/>
    <mergeCell ref="AX85:AX90"/>
    <mergeCell ref="AY85:AY90"/>
    <mergeCell ref="AZ85:AZ90"/>
    <mergeCell ref="BA85:BA90"/>
    <mergeCell ref="B91:BA91"/>
    <mergeCell ref="A92:A97"/>
    <mergeCell ref="B92:B97"/>
    <mergeCell ref="C92:C97"/>
    <mergeCell ref="D92:D97"/>
    <mergeCell ref="E92:E97"/>
    <mergeCell ref="F92:F97"/>
    <mergeCell ref="G92:G97"/>
    <mergeCell ref="H92:H97"/>
    <mergeCell ref="I92:I97"/>
    <mergeCell ref="J92:J97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W92:W97"/>
    <mergeCell ref="X92:X97"/>
    <mergeCell ref="Y92:Y97"/>
    <mergeCell ref="Z92:Z97"/>
    <mergeCell ref="AF85:AF90"/>
    <mergeCell ref="AG85:AG90"/>
    <mergeCell ref="AH85:AH90"/>
    <mergeCell ref="AI85:AI90"/>
    <mergeCell ref="AJ85:AJ90"/>
    <mergeCell ref="AK85:AK90"/>
    <mergeCell ref="AL85:AL90"/>
    <mergeCell ref="AM85:AM90"/>
    <mergeCell ref="AN85:AN90"/>
    <mergeCell ref="AO85:AO90"/>
    <mergeCell ref="AP85:AP90"/>
    <mergeCell ref="AQ85:AQ90"/>
    <mergeCell ref="AR85:AR90"/>
    <mergeCell ref="AS85:AS90"/>
    <mergeCell ref="AT85:AT90"/>
    <mergeCell ref="AU85:AU90"/>
    <mergeCell ref="AV85:AV90"/>
    <mergeCell ref="B84:BA84"/>
    <mergeCell ref="A85:A90"/>
    <mergeCell ref="B85:B90"/>
    <mergeCell ref="C85:C90"/>
    <mergeCell ref="D85:D90"/>
    <mergeCell ref="E85:E90"/>
    <mergeCell ref="F85:F90"/>
    <mergeCell ref="G85:G90"/>
    <mergeCell ref="H85:H90"/>
    <mergeCell ref="I85:I90"/>
    <mergeCell ref="J85:J90"/>
    <mergeCell ref="K85:K90"/>
    <mergeCell ref="L85:L90"/>
    <mergeCell ref="M85:M90"/>
    <mergeCell ref="N85:N90"/>
    <mergeCell ref="O85:O90"/>
    <mergeCell ref="P85:P90"/>
    <mergeCell ref="Q85:Q90"/>
    <mergeCell ref="R85:R90"/>
    <mergeCell ref="S85:S90"/>
    <mergeCell ref="T85:T90"/>
    <mergeCell ref="U85:U90"/>
    <mergeCell ref="V85:V90"/>
    <mergeCell ref="W85:W90"/>
    <mergeCell ref="X85:X90"/>
    <mergeCell ref="Y85:Y90"/>
    <mergeCell ref="Z85:Z90"/>
    <mergeCell ref="AA85:AA90"/>
    <mergeCell ref="AB85:AB90"/>
    <mergeCell ref="AC85:AC90"/>
    <mergeCell ref="AD85:AD90"/>
    <mergeCell ref="AE85:AE90"/>
    <mergeCell ref="AK78:AK83"/>
    <mergeCell ref="AL78:AL83"/>
    <mergeCell ref="AM78:AM83"/>
    <mergeCell ref="AN78:AN83"/>
    <mergeCell ref="AO78:AO83"/>
    <mergeCell ref="AP78:AP83"/>
    <mergeCell ref="AQ78:AQ83"/>
    <mergeCell ref="AR78:AR83"/>
    <mergeCell ref="AS78:AS83"/>
    <mergeCell ref="AT78:AT83"/>
    <mergeCell ref="AU78:AU83"/>
    <mergeCell ref="AV78:AV83"/>
    <mergeCell ref="AW78:AW83"/>
    <mergeCell ref="AX78:AX83"/>
    <mergeCell ref="AY78:AY83"/>
    <mergeCell ref="AZ78:AZ83"/>
    <mergeCell ref="BA78:BA83"/>
    <mergeCell ref="T78:T83"/>
    <mergeCell ref="U78:U83"/>
    <mergeCell ref="V78:V83"/>
    <mergeCell ref="W78:W83"/>
    <mergeCell ref="X78:X83"/>
    <mergeCell ref="Y78:Y83"/>
    <mergeCell ref="Z78:Z83"/>
    <mergeCell ref="AA78:AA83"/>
    <mergeCell ref="AB78:AB83"/>
    <mergeCell ref="AC78:AC83"/>
    <mergeCell ref="AD78:AD83"/>
    <mergeCell ref="AE78:AE83"/>
    <mergeCell ref="AF78:AF83"/>
    <mergeCell ref="AG78:AG83"/>
    <mergeCell ref="AH78:AH83"/>
    <mergeCell ref="AI78:AI83"/>
    <mergeCell ref="AJ78:AJ83"/>
    <mergeCell ref="AP71:AP76"/>
    <mergeCell ref="AQ71:AQ76"/>
    <mergeCell ref="AR71:AR76"/>
    <mergeCell ref="AS71:AS76"/>
    <mergeCell ref="AT71:AT76"/>
    <mergeCell ref="AU71:AU76"/>
    <mergeCell ref="AV71:AV76"/>
    <mergeCell ref="AW71:AW76"/>
    <mergeCell ref="AX71:AX76"/>
    <mergeCell ref="AY71:AY76"/>
    <mergeCell ref="AZ71:AZ76"/>
    <mergeCell ref="BA71:BA76"/>
    <mergeCell ref="B77:BA77"/>
    <mergeCell ref="A78:A83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K78:K83"/>
    <mergeCell ref="L78:L83"/>
    <mergeCell ref="M78:M83"/>
    <mergeCell ref="N78:N83"/>
    <mergeCell ref="O78:O83"/>
    <mergeCell ref="P78:P83"/>
    <mergeCell ref="Q78:Q83"/>
    <mergeCell ref="R78:R83"/>
    <mergeCell ref="S78:S83"/>
    <mergeCell ref="U71:U76"/>
    <mergeCell ref="V71:V76"/>
    <mergeCell ref="W71:W76"/>
    <mergeCell ref="X71:X76"/>
    <mergeCell ref="Y71:Y76"/>
    <mergeCell ref="Z71:Z76"/>
    <mergeCell ref="AA71:AA76"/>
    <mergeCell ref="AC71:AC76"/>
    <mergeCell ref="AD71:AD76"/>
    <mergeCell ref="AH71:AH76"/>
    <mergeCell ref="AI71:AI76"/>
    <mergeCell ref="AJ71:AJ76"/>
    <mergeCell ref="AK71:AK76"/>
    <mergeCell ref="AL71:AL76"/>
    <mergeCell ref="AM71:AM76"/>
    <mergeCell ref="AN71:AN76"/>
    <mergeCell ref="AO71:AO76"/>
    <mergeCell ref="AO64:AO69"/>
    <mergeCell ref="AP64:AP69"/>
    <mergeCell ref="AQ64:AQ69"/>
    <mergeCell ref="AT64:AT69"/>
    <mergeCell ref="AU64:AU69"/>
    <mergeCell ref="AV64:AV69"/>
    <mergeCell ref="AW64:AW69"/>
    <mergeCell ref="AX64:AX69"/>
    <mergeCell ref="AY64:AY69"/>
    <mergeCell ref="AZ64:AZ69"/>
    <mergeCell ref="BA64:BA69"/>
    <mergeCell ref="BB64:BB69"/>
    <mergeCell ref="B70:BA70"/>
    <mergeCell ref="A71:A76"/>
    <mergeCell ref="B71:B76"/>
    <mergeCell ref="C71:C76"/>
    <mergeCell ref="D71:D76"/>
    <mergeCell ref="E71:E76"/>
    <mergeCell ref="F71:F76"/>
    <mergeCell ref="G71:G76"/>
    <mergeCell ref="H71:H76"/>
    <mergeCell ref="I71:I76"/>
    <mergeCell ref="J71:J76"/>
    <mergeCell ref="K71:K76"/>
    <mergeCell ref="L71:L76"/>
    <mergeCell ref="M71:M76"/>
    <mergeCell ref="N71:N76"/>
    <mergeCell ref="O71:O76"/>
    <mergeCell ref="P71:P76"/>
    <mergeCell ref="Q71:Q76"/>
    <mergeCell ref="S71:S76"/>
    <mergeCell ref="T71:T76"/>
    <mergeCell ref="X64:X69"/>
    <mergeCell ref="Y64:Y69"/>
    <mergeCell ref="Z64:Z69"/>
    <mergeCell ref="AA64:AA69"/>
    <mergeCell ref="AB64:AB69"/>
    <mergeCell ref="AC64:AC69"/>
    <mergeCell ref="AD64:AD69"/>
    <mergeCell ref="AE64:AE69"/>
    <mergeCell ref="AF64:AF69"/>
    <mergeCell ref="AG64:AG69"/>
    <mergeCell ref="AH64:AH69"/>
    <mergeCell ref="AI64:AI69"/>
    <mergeCell ref="AJ64:AJ69"/>
    <mergeCell ref="AK64:AK69"/>
    <mergeCell ref="AL64:AL69"/>
    <mergeCell ref="AM64:AM69"/>
    <mergeCell ref="AN64:AN69"/>
    <mergeCell ref="AW57:AW62"/>
    <mergeCell ref="AX57:AX62"/>
    <mergeCell ref="AY57:AY62"/>
    <mergeCell ref="AZ57:AZ62"/>
    <mergeCell ref="BA57:BA62"/>
    <mergeCell ref="B63:BA63"/>
    <mergeCell ref="AQ57:AQ62"/>
    <mergeCell ref="AR57:AR62"/>
    <mergeCell ref="AS57:AS62"/>
    <mergeCell ref="AT57:AT62"/>
    <mergeCell ref="A64:A69"/>
    <mergeCell ref="B64:B69"/>
    <mergeCell ref="C64:C69"/>
    <mergeCell ref="D64:D69"/>
    <mergeCell ref="E64:E69"/>
    <mergeCell ref="F64:F69"/>
    <mergeCell ref="G64:G69"/>
    <mergeCell ref="H64:H69"/>
    <mergeCell ref="I64:I69"/>
    <mergeCell ref="J64:J69"/>
    <mergeCell ref="K64:K69"/>
    <mergeCell ref="L64:L69"/>
    <mergeCell ref="M64:M69"/>
    <mergeCell ref="N64:N69"/>
    <mergeCell ref="O64:O69"/>
    <mergeCell ref="P64:P69"/>
    <mergeCell ref="Q64:Q69"/>
    <mergeCell ref="S64:S69"/>
    <mergeCell ref="T64:T69"/>
    <mergeCell ref="U64:U69"/>
    <mergeCell ref="V64:V69"/>
    <mergeCell ref="W64:W69"/>
    <mergeCell ref="W57:W62"/>
    <mergeCell ref="X57:X62"/>
    <mergeCell ref="Y57:Y62"/>
    <mergeCell ref="Z57:Z62"/>
    <mergeCell ref="AA57:AA62"/>
    <mergeCell ref="AB57:AB62"/>
    <mergeCell ref="AC57:AC62"/>
    <mergeCell ref="AD57:AD62"/>
    <mergeCell ref="AE57:AE62"/>
    <mergeCell ref="AF57:AF62"/>
    <mergeCell ref="AG57:AG62"/>
    <mergeCell ref="AH57:AH62"/>
    <mergeCell ref="AI57:AI62"/>
    <mergeCell ref="AJ57:AJ62"/>
    <mergeCell ref="AU57:AU62"/>
    <mergeCell ref="AV57:AV62"/>
    <mergeCell ref="AK57:AK62"/>
    <mergeCell ref="AL57:AL62"/>
    <mergeCell ref="AM57:AM62"/>
    <mergeCell ref="AN57:AN62"/>
    <mergeCell ref="AO57:AO62"/>
    <mergeCell ref="AP57:AP62"/>
    <mergeCell ref="AW50:AW55"/>
    <mergeCell ref="AX50:AX55"/>
    <mergeCell ref="AY50:AY55"/>
    <mergeCell ref="AZ50:AZ55"/>
    <mergeCell ref="BA50:BA55"/>
    <mergeCell ref="B56:BA56"/>
    <mergeCell ref="AQ50:AQ55"/>
    <mergeCell ref="AR50:AR55"/>
    <mergeCell ref="AS50:AS55"/>
    <mergeCell ref="AT50:AT55"/>
    <mergeCell ref="A57:A62"/>
    <mergeCell ref="B57:B62"/>
    <mergeCell ref="C57:C62"/>
    <mergeCell ref="D57:D62"/>
    <mergeCell ref="E57:E62"/>
    <mergeCell ref="F57:F62"/>
    <mergeCell ref="G57:G62"/>
    <mergeCell ref="H57:H62"/>
    <mergeCell ref="I57:I62"/>
    <mergeCell ref="J57:J62"/>
    <mergeCell ref="K57:K62"/>
    <mergeCell ref="L57:L62"/>
    <mergeCell ref="M57:M62"/>
    <mergeCell ref="N57:N62"/>
    <mergeCell ref="O57:O62"/>
    <mergeCell ref="P57:P62"/>
    <mergeCell ref="Q57:Q62"/>
    <mergeCell ref="R57:R62"/>
    <mergeCell ref="S57:S62"/>
    <mergeCell ref="T57:T62"/>
    <mergeCell ref="U57:U62"/>
    <mergeCell ref="V57:V62"/>
    <mergeCell ref="W50:W55"/>
    <mergeCell ref="X50:X55"/>
    <mergeCell ref="Y50:Y55"/>
    <mergeCell ref="Z50:Z55"/>
    <mergeCell ref="AA50:AA55"/>
    <mergeCell ref="AB50:AB55"/>
    <mergeCell ref="AC50:AC55"/>
    <mergeCell ref="AD50:AD55"/>
    <mergeCell ref="AE50:AE55"/>
    <mergeCell ref="AF50:AF55"/>
    <mergeCell ref="AG50:AG55"/>
    <mergeCell ref="AH50:AH55"/>
    <mergeCell ref="AI50:AI55"/>
    <mergeCell ref="AJ50:AJ55"/>
    <mergeCell ref="AU50:AU55"/>
    <mergeCell ref="AV50:AV55"/>
    <mergeCell ref="AK50:AK55"/>
    <mergeCell ref="AL50:AL55"/>
    <mergeCell ref="AM50:AM55"/>
    <mergeCell ref="AN50:AN55"/>
    <mergeCell ref="AO50:AO55"/>
    <mergeCell ref="AP50:AP55"/>
    <mergeCell ref="AW43:AW48"/>
    <mergeCell ref="AX43:AX48"/>
    <mergeCell ref="AY43:AY48"/>
    <mergeCell ref="AZ43:AZ48"/>
    <mergeCell ref="BA43:BA48"/>
    <mergeCell ref="B49:BA49"/>
    <mergeCell ref="AQ43:AQ48"/>
    <mergeCell ref="AR43:AR48"/>
    <mergeCell ref="AS43:AS48"/>
    <mergeCell ref="AT43:AT48"/>
    <mergeCell ref="A50:A55"/>
    <mergeCell ref="B50:B55"/>
    <mergeCell ref="C50:C55"/>
    <mergeCell ref="D50:D55"/>
    <mergeCell ref="E50:E55"/>
    <mergeCell ref="F50:F55"/>
    <mergeCell ref="G50:G55"/>
    <mergeCell ref="H50:H55"/>
    <mergeCell ref="I50:I55"/>
    <mergeCell ref="J50:J55"/>
    <mergeCell ref="K50:K55"/>
    <mergeCell ref="L50:L55"/>
    <mergeCell ref="M50:M55"/>
    <mergeCell ref="N50:N55"/>
    <mergeCell ref="O50:O55"/>
    <mergeCell ref="P50:P55"/>
    <mergeCell ref="Q50:Q55"/>
    <mergeCell ref="R50:R55"/>
    <mergeCell ref="S50:S55"/>
    <mergeCell ref="T50:T55"/>
    <mergeCell ref="U50:U55"/>
    <mergeCell ref="V50:V55"/>
    <mergeCell ref="AA43:AA48"/>
    <mergeCell ref="AB43:AB48"/>
    <mergeCell ref="AC43:AC48"/>
    <mergeCell ref="AD43:AD48"/>
    <mergeCell ref="AE43:AE48"/>
    <mergeCell ref="AF43:AF48"/>
    <mergeCell ref="AG43:AG48"/>
    <mergeCell ref="AH43:AH48"/>
    <mergeCell ref="AI43:AI48"/>
    <mergeCell ref="AJ43:AJ48"/>
    <mergeCell ref="AU43:AU48"/>
    <mergeCell ref="AV43:AV48"/>
    <mergeCell ref="AK43:AK48"/>
    <mergeCell ref="AL43:AL48"/>
    <mergeCell ref="AM43:AM48"/>
    <mergeCell ref="AN43:AN48"/>
    <mergeCell ref="AO43:AO48"/>
    <mergeCell ref="AP43:AP48"/>
    <mergeCell ref="AV40:AV41"/>
    <mergeCell ref="AW40:AW41"/>
    <mergeCell ref="AX40:AX41"/>
    <mergeCell ref="AY40:AY41"/>
    <mergeCell ref="AZ40:AZ41"/>
    <mergeCell ref="BA40:BA41"/>
    <mergeCell ref="A43:A48"/>
    <mergeCell ref="B43:B48"/>
    <mergeCell ref="C43:C48"/>
    <mergeCell ref="D43:D48"/>
    <mergeCell ref="E43:E48"/>
    <mergeCell ref="F43:F48"/>
    <mergeCell ref="G43:G48"/>
    <mergeCell ref="H43:H48"/>
    <mergeCell ref="I43:I48"/>
    <mergeCell ref="J43:J48"/>
    <mergeCell ref="K43:K48"/>
    <mergeCell ref="L43:L48"/>
    <mergeCell ref="M43:M48"/>
    <mergeCell ref="N43:N48"/>
    <mergeCell ref="O43:O48"/>
    <mergeCell ref="P43:P48"/>
    <mergeCell ref="Q43:Q48"/>
    <mergeCell ref="R43:R48"/>
    <mergeCell ref="S43:S48"/>
    <mergeCell ref="T43:T48"/>
    <mergeCell ref="U43:U48"/>
    <mergeCell ref="V43:V48"/>
    <mergeCell ref="W43:W48"/>
    <mergeCell ref="X43:X48"/>
    <mergeCell ref="Y43:Y48"/>
    <mergeCell ref="Z43:Z48"/>
    <mergeCell ref="AE40:AE41"/>
    <mergeCell ref="AF40:AF41"/>
    <mergeCell ref="AG40:AG41"/>
    <mergeCell ref="AH40:AH4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U40:AU41"/>
    <mergeCell ref="AZ37:AZ38"/>
    <mergeCell ref="BA37:BA38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B40:AB41"/>
    <mergeCell ref="AC40:AC41"/>
    <mergeCell ref="AD40:AD41"/>
    <mergeCell ref="AI37:AI38"/>
    <mergeCell ref="AJ37:AJ38"/>
    <mergeCell ref="AK37:AK38"/>
    <mergeCell ref="AL37:AL38"/>
    <mergeCell ref="AM37:AM38"/>
    <mergeCell ref="AN37:AN38"/>
    <mergeCell ref="AO37:AO38"/>
    <mergeCell ref="AP37:AP38"/>
    <mergeCell ref="AQ37:AQ38"/>
    <mergeCell ref="AR37:AR38"/>
    <mergeCell ref="AS37:AS38"/>
    <mergeCell ref="AT37:AT38"/>
    <mergeCell ref="AU37:AU38"/>
    <mergeCell ref="AV37:AV38"/>
    <mergeCell ref="AW37:AW38"/>
    <mergeCell ref="AX37:AX38"/>
    <mergeCell ref="AY37:AY38"/>
    <mergeCell ref="R37:R38"/>
    <mergeCell ref="S37:S38"/>
    <mergeCell ref="T37:T38"/>
    <mergeCell ref="U37:U38"/>
    <mergeCell ref="V37:V38"/>
    <mergeCell ref="W37:W38"/>
    <mergeCell ref="X37:X38"/>
    <mergeCell ref="Y37:Y38"/>
    <mergeCell ref="Z37:Z38"/>
    <mergeCell ref="AA37:AA38"/>
    <mergeCell ref="AB37:AB38"/>
    <mergeCell ref="AC37:AC38"/>
    <mergeCell ref="AD37:AD38"/>
    <mergeCell ref="AE37:AE38"/>
    <mergeCell ref="AF37:AF38"/>
    <mergeCell ref="AG37:AG38"/>
    <mergeCell ref="AH37:AH38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O31:AO32"/>
    <mergeCell ref="AP31:AP32"/>
    <mergeCell ref="AQ31:AQ32"/>
    <mergeCell ref="AR31:AR32"/>
    <mergeCell ref="AS31:AS32"/>
    <mergeCell ref="AT31:AT32"/>
    <mergeCell ref="AU31:AU32"/>
    <mergeCell ref="AV31:AV32"/>
    <mergeCell ref="AW31:AW32"/>
    <mergeCell ref="AX31:AX32"/>
    <mergeCell ref="AY31:AY32"/>
    <mergeCell ref="AZ31:AZ32"/>
    <mergeCell ref="BA31:BA32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X31:X32"/>
    <mergeCell ref="Y31:Y32"/>
    <mergeCell ref="Z31:Z32"/>
    <mergeCell ref="AA31:AA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S28:AS29"/>
    <mergeCell ref="AT28:AT29"/>
    <mergeCell ref="AU28:AU29"/>
    <mergeCell ref="AV28:AV29"/>
    <mergeCell ref="AW28:AW29"/>
    <mergeCell ref="AX28:AX29"/>
    <mergeCell ref="AY28:AY29"/>
    <mergeCell ref="AZ28:AZ29"/>
    <mergeCell ref="BA28:BA29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AB28:AB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O28:AO29"/>
    <mergeCell ref="AP28:AP29"/>
    <mergeCell ref="AQ28:AQ29"/>
    <mergeCell ref="AR28:AR29"/>
    <mergeCell ref="AW25:AW26"/>
    <mergeCell ref="AX25:AX26"/>
    <mergeCell ref="AY25:AY26"/>
    <mergeCell ref="AZ25:AZ26"/>
    <mergeCell ref="BA25:BA26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V28:V29"/>
    <mergeCell ref="W28:W29"/>
    <mergeCell ref="X28:X29"/>
    <mergeCell ref="Y28:Y29"/>
    <mergeCell ref="Z28:Z29"/>
    <mergeCell ref="AA28:AA29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Q25:AQ26"/>
    <mergeCell ref="AR25:AR26"/>
    <mergeCell ref="AS25:AS26"/>
    <mergeCell ref="AT25:AT26"/>
    <mergeCell ref="AU25:AU26"/>
    <mergeCell ref="AV25:AV26"/>
    <mergeCell ref="BA22:BA23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B25:AB26"/>
    <mergeCell ref="AC25:AC26"/>
    <mergeCell ref="AD25:AD26"/>
    <mergeCell ref="AE25:AE26"/>
    <mergeCell ref="AJ22:AJ23"/>
    <mergeCell ref="AK22:AK23"/>
    <mergeCell ref="AL22:AL23"/>
    <mergeCell ref="AM22:AM23"/>
    <mergeCell ref="AN22:AN23"/>
    <mergeCell ref="AO22:AO23"/>
    <mergeCell ref="AP22:AP23"/>
    <mergeCell ref="AQ22:AQ23"/>
    <mergeCell ref="AR22:AR23"/>
    <mergeCell ref="AS22:AS23"/>
    <mergeCell ref="AT22:AT23"/>
    <mergeCell ref="AU22:AU23"/>
    <mergeCell ref="AV22:AV23"/>
    <mergeCell ref="AW22:AW23"/>
    <mergeCell ref="AX22:AX23"/>
    <mergeCell ref="AY22:AY23"/>
    <mergeCell ref="AZ22:AZ23"/>
    <mergeCell ref="S22:S23"/>
    <mergeCell ref="T22:T23"/>
    <mergeCell ref="U22:U23"/>
    <mergeCell ref="V22:V23"/>
    <mergeCell ref="W22:W23"/>
    <mergeCell ref="X22:X23"/>
    <mergeCell ref="Y22:Y23"/>
    <mergeCell ref="Z22:Z23"/>
    <mergeCell ref="AA22:AA23"/>
    <mergeCell ref="AB22:AB23"/>
    <mergeCell ref="AC22:AC23"/>
    <mergeCell ref="AD22:AD23"/>
    <mergeCell ref="AE22:AE23"/>
    <mergeCell ref="AF22:AF23"/>
    <mergeCell ref="AG22:AG23"/>
    <mergeCell ref="AH22:AH23"/>
    <mergeCell ref="AI22:AI23"/>
    <mergeCell ref="AO19:AO20"/>
    <mergeCell ref="AP19:AP20"/>
    <mergeCell ref="AQ19:AQ20"/>
    <mergeCell ref="AR19:AR20"/>
    <mergeCell ref="AS19:AS20"/>
    <mergeCell ref="AT19:AT20"/>
    <mergeCell ref="AU19:AU20"/>
    <mergeCell ref="AV19:AV20"/>
    <mergeCell ref="AW19:AW20"/>
    <mergeCell ref="AX19:AX20"/>
    <mergeCell ref="AY19:AY20"/>
    <mergeCell ref="AZ19:AZ20"/>
    <mergeCell ref="BA19:BA20"/>
    <mergeCell ref="B21:BA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N19:AN20"/>
    <mergeCell ref="AT16:AT17"/>
    <mergeCell ref="AU16:AU17"/>
    <mergeCell ref="AV16:AV17"/>
    <mergeCell ref="AW16:AW17"/>
    <mergeCell ref="AX16:AX17"/>
    <mergeCell ref="AY16:AY17"/>
    <mergeCell ref="AZ16:AZ17"/>
    <mergeCell ref="BA16:BA17"/>
    <mergeCell ref="B18:BA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AK16:AK17"/>
    <mergeCell ref="AL16:AL17"/>
    <mergeCell ref="AM16:AM17"/>
    <mergeCell ref="AN16:AN17"/>
    <mergeCell ref="AO16:AO17"/>
    <mergeCell ref="AP16:AP17"/>
    <mergeCell ref="AQ16:AQ17"/>
    <mergeCell ref="AR16:AR17"/>
    <mergeCell ref="AS16:AS17"/>
    <mergeCell ref="AY13:AY14"/>
    <mergeCell ref="AZ13:AZ14"/>
    <mergeCell ref="BA13:BA14"/>
    <mergeCell ref="B15:BA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  <mergeCell ref="Z16:Z17"/>
    <mergeCell ref="AA16:AA17"/>
    <mergeCell ref="AB16:AB17"/>
    <mergeCell ref="AH13:AH14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V13:AV14"/>
    <mergeCell ref="AW13:AW14"/>
    <mergeCell ref="AX13:AX14"/>
    <mergeCell ref="Q13:Q14"/>
    <mergeCell ref="R13:R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12:BA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Q7:AQ8"/>
    <mergeCell ref="AR7:AR8"/>
    <mergeCell ref="AS7:AS8"/>
    <mergeCell ref="AT7:AT8"/>
    <mergeCell ref="AU7:AU8"/>
    <mergeCell ref="AV7:AV8"/>
    <mergeCell ref="AW7:AW8"/>
    <mergeCell ref="AX7:AX8"/>
    <mergeCell ref="AY7:AY8"/>
    <mergeCell ref="AZ7:AZ8"/>
    <mergeCell ref="BA7:BA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K3:AN3"/>
    <mergeCell ref="AO3:AR3"/>
    <mergeCell ref="AS3:AS4"/>
    <mergeCell ref="AT3:AV3"/>
    <mergeCell ref="AW3:AW4"/>
    <mergeCell ref="AX3:BA3"/>
    <mergeCell ref="B6:BA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A2:Q2"/>
    <mergeCell ref="A3:A5"/>
    <mergeCell ref="B3:E3"/>
    <mergeCell ref="F3:F4"/>
    <mergeCell ref="G3:I3"/>
    <mergeCell ref="J3:J4"/>
    <mergeCell ref="K3:M3"/>
    <mergeCell ref="O3:R3"/>
    <mergeCell ref="S3:S4"/>
    <mergeCell ref="T3:V3"/>
    <mergeCell ref="W3:W4"/>
    <mergeCell ref="X3:Z3"/>
    <mergeCell ref="AA3:AA4"/>
    <mergeCell ref="AB3:AE3"/>
    <mergeCell ref="AF3:AF4"/>
    <mergeCell ref="AG3:AI3"/>
    <mergeCell ref="AJ3:AJ4"/>
  </mergeCells>
  <pageMargins left="0.15748031496062992" right="0.15748031496062992" top="0.98425196850393704" bottom="0.98425196850393704" header="0" footer="0"/>
  <pageSetup paperSize="9" scale="75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CM145"/>
  <sheetViews>
    <sheetView tabSelected="1" view="pageBreakPreview" topLeftCell="A4" zoomScale="90" zoomScaleNormal="100" zoomScaleSheetLayoutView="90" workbookViewId="0">
      <selection activeCell="H16" sqref="H16"/>
    </sheetView>
  </sheetViews>
  <sheetFormatPr defaultColWidth="14.6640625" defaultRowHeight="14.25" customHeight="1"/>
  <cols>
    <col min="1" max="1" width="5.6640625" style="220" customWidth="1"/>
    <col min="2" max="2" width="13.33203125" style="2" customWidth="1"/>
    <col min="3" max="3" width="41.6640625" style="2" customWidth="1"/>
    <col min="4" max="6" width="5.33203125" style="2" customWidth="1"/>
    <col min="7" max="8" width="6.6640625" style="2" customWidth="1"/>
    <col min="9" max="9" width="5.33203125" style="2" customWidth="1"/>
    <col min="10" max="10" width="10.6640625" style="2" customWidth="1"/>
    <col min="11" max="11" width="8" style="2" customWidth="1"/>
    <col min="12" max="12" width="7.33203125" style="2" customWidth="1"/>
    <col min="13" max="13" width="6.33203125" style="2" customWidth="1"/>
    <col min="14" max="14" width="5.1640625" style="2" customWidth="1"/>
    <col min="15" max="15" width="8.83203125" style="2" customWidth="1"/>
    <col min="16" max="16" width="5.1640625" style="2" customWidth="1"/>
    <col min="17" max="17" width="5.1640625" style="64" customWidth="1"/>
    <col min="18" max="18" width="6.1640625" style="2" customWidth="1"/>
    <col min="19" max="19" width="6.6640625" style="2" customWidth="1"/>
    <col min="20" max="20" width="6" style="2" customWidth="1"/>
    <col min="21" max="21" width="5.6640625" style="2" customWidth="1"/>
    <col min="22" max="22" width="4.6640625" style="2" customWidth="1"/>
    <col min="23" max="23" width="8" style="2" customWidth="1"/>
    <col min="24" max="24" width="4.6640625" style="2" customWidth="1"/>
    <col min="25" max="25" width="6.6640625" style="2" customWidth="1"/>
    <col min="26" max="27" width="6.1640625" style="2" customWidth="1"/>
    <col min="28" max="28" width="6" style="2" customWidth="1"/>
    <col min="29" max="29" width="5.33203125" style="2" customWidth="1"/>
    <col min="30" max="30" width="4.6640625" style="2" customWidth="1"/>
    <col min="31" max="31" width="6" style="2" customWidth="1"/>
    <col min="32" max="32" width="4.6640625" style="2" customWidth="1"/>
    <col min="33" max="33" width="6.33203125" style="71" customWidth="1"/>
    <col min="34" max="35" width="6.1640625" style="2" customWidth="1"/>
    <col min="36" max="38" width="4.6640625" style="2" customWidth="1"/>
    <col min="39" max="39" width="5.33203125" style="177" customWidth="1"/>
    <col min="40" max="40" width="4.6640625" style="2" customWidth="1"/>
    <col min="41" max="41" width="5.83203125" style="75" customWidth="1"/>
    <col min="42" max="43" width="6.1640625" style="2" customWidth="1"/>
    <col min="44" max="46" width="4.6640625" style="2" customWidth="1"/>
    <col min="47" max="47" width="6.83203125" style="177" customWidth="1"/>
    <col min="48" max="48" width="4.6640625" style="2" customWidth="1"/>
    <col min="49" max="49" width="4.6640625" style="134" customWidth="1"/>
    <col min="50" max="51" width="6.1640625" style="2" customWidth="1"/>
    <col min="52" max="54" width="4.6640625" style="2" customWidth="1"/>
    <col min="55" max="55" width="6.1640625" style="177" customWidth="1"/>
    <col min="56" max="56" width="4.6640625" style="2" customWidth="1"/>
    <col min="57" max="57" width="4.6640625" style="134" customWidth="1"/>
    <col min="58" max="58" width="6.1640625" style="2" customWidth="1"/>
    <col min="59" max="59" width="6.1640625" style="90" customWidth="1"/>
    <col min="60" max="61" width="4.6640625" style="90" customWidth="1"/>
    <col min="62" max="62" width="4.6640625" style="2" customWidth="1"/>
    <col min="63" max="63" width="6" style="177" customWidth="1"/>
    <col min="64" max="64" width="4.6640625" style="2" customWidth="1"/>
    <col min="65" max="65" width="4.6640625" style="134" customWidth="1"/>
    <col min="66" max="67" width="6.1640625" style="2" customWidth="1"/>
    <col min="68" max="70" width="4.6640625" style="2" customWidth="1"/>
    <col min="71" max="71" width="6" style="177" customWidth="1"/>
    <col min="72" max="72" width="4.6640625" style="2" customWidth="1"/>
    <col min="73" max="73" width="4.6640625" style="134" customWidth="1"/>
    <col min="74" max="75" width="6.1640625" style="2" customWidth="1"/>
    <col min="76" max="78" width="4.6640625" style="2" customWidth="1"/>
    <col min="79" max="79" width="6" style="177" customWidth="1"/>
    <col min="80" max="80" width="4.6640625" style="2" customWidth="1"/>
    <col min="81" max="81" width="5.6640625" style="134" customWidth="1"/>
    <col min="82" max="82" width="5.5" style="2" customWidth="1"/>
    <col min="83" max="84" width="7.5" style="2" customWidth="1"/>
    <col min="85" max="16384" width="14.6640625" style="2"/>
  </cols>
  <sheetData>
    <row r="1" spans="1:91" ht="12.75" customHeight="1">
      <c r="B1" s="296" t="s">
        <v>153</v>
      </c>
      <c r="C1" s="322" t="s">
        <v>155</v>
      </c>
      <c r="D1" s="323" t="s">
        <v>156</v>
      </c>
      <c r="E1" s="323"/>
      <c r="F1" s="323"/>
      <c r="G1" s="323"/>
      <c r="H1" s="323"/>
      <c r="I1" s="323"/>
      <c r="J1" s="323" t="s">
        <v>157</v>
      </c>
      <c r="K1" s="323"/>
      <c r="L1" s="323"/>
      <c r="M1" s="323"/>
      <c r="N1" s="323"/>
      <c r="O1" s="323"/>
      <c r="P1" s="323"/>
      <c r="Q1" s="142"/>
      <c r="R1" s="296" t="s">
        <v>158</v>
      </c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296"/>
      <c r="BO1" s="296"/>
      <c r="BP1" s="296"/>
      <c r="BQ1" s="296"/>
      <c r="BR1" s="296"/>
      <c r="BS1" s="296"/>
      <c r="BT1" s="296"/>
      <c r="BU1" s="296"/>
      <c r="BV1" s="296"/>
      <c r="BW1" s="296"/>
      <c r="BX1" s="296"/>
      <c r="BY1" s="296"/>
      <c r="BZ1" s="296"/>
      <c r="CA1" s="296"/>
      <c r="CB1" s="296"/>
      <c r="CC1" s="296"/>
      <c r="CD1" s="296" t="s">
        <v>159</v>
      </c>
      <c r="CE1" s="323" t="s">
        <v>160</v>
      </c>
      <c r="CF1" s="323"/>
      <c r="CG1" s="75"/>
      <c r="CH1" s="75"/>
      <c r="CI1" s="15"/>
      <c r="CJ1" s="15"/>
      <c r="CK1" s="15"/>
      <c r="CL1" s="15"/>
      <c r="CM1" s="15"/>
    </row>
    <row r="2" spans="1:91" ht="12.75" customHeight="1">
      <c r="B2" s="296"/>
      <c r="C2" s="322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142"/>
      <c r="R2" s="296" t="s">
        <v>161</v>
      </c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74"/>
      <c r="AH2" s="296" t="s">
        <v>162</v>
      </c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 t="s">
        <v>163</v>
      </c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 t="s">
        <v>164</v>
      </c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323"/>
      <c r="CF2" s="323"/>
      <c r="CG2" s="75"/>
      <c r="CH2" s="75"/>
      <c r="CI2" s="15"/>
      <c r="CJ2" s="15"/>
      <c r="CK2" s="15"/>
      <c r="CL2" s="15"/>
      <c r="CM2" s="15"/>
    </row>
    <row r="3" spans="1:91" ht="12.75" customHeight="1">
      <c r="B3" s="296"/>
      <c r="C3" s="322"/>
      <c r="D3" s="324" t="s">
        <v>165</v>
      </c>
      <c r="E3" s="324" t="s">
        <v>166</v>
      </c>
      <c r="F3" s="324" t="s">
        <v>167</v>
      </c>
      <c r="G3" s="324" t="s">
        <v>168</v>
      </c>
      <c r="H3" s="324" t="s">
        <v>169</v>
      </c>
      <c r="I3" s="324" t="s">
        <v>170</v>
      </c>
      <c r="J3" s="324" t="s">
        <v>171</v>
      </c>
      <c r="K3" s="335" t="s">
        <v>172</v>
      </c>
      <c r="L3" s="336"/>
      <c r="M3" s="336"/>
      <c r="N3" s="336"/>
      <c r="O3" s="336"/>
      <c r="P3" s="337"/>
      <c r="Q3" s="339" t="s">
        <v>412</v>
      </c>
      <c r="R3" s="329" t="s">
        <v>173</v>
      </c>
      <c r="S3" s="330"/>
      <c r="T3" s="330"/>
      <c r="U3" s="330"/>
      <c r="V3" s="330"/>
      <c r="W3" s="330"/>
      <c r="X3" s="330"/>
      <c r="Y3" s="331"/>
      <c r="Z3" s="329" t="s">
        <v>174</v>
      </c>
      <c r="AA3" s="330"/>
      <c r="AB3" s="330"/>
      <c r="AC3" s="330"/>
      <c r="AD3" s="330"/>
      <c r="AE3" s="330"/>
      <c r="AF3" s="331"/>
      <c r="AG3" s="74"/>
      <c r="AH3" s="329" t="s">
        <v>175</v>
      </c>
      <c r="AI3" s="330"/>
      <c r="AJ3" s="330"/>
      <c r="AK3" s="330"/>
      <c r="AL3" s="330"/>
      <c r="AM3" s="330"/>
      <c r="AN3" s="330"/>
      <c r="AO3" s="331"/>
      <c r="AP3" s="329" t="s">
        <v>176</v>
      </c>
      <c r="AQ3" s="330"/>
      <c r="AR3" s="330"/>
      <c r="AS3" s="330"/>
      <c r="AT3" s="330"/>
      <c r="AU3" s="330"/>
      <c r="AV3" s="330"/>
      <c r="AW3" s="331"/>
      <c r="AX3" s="329" t="s">
        <v>177</v>
      </c>
      <c r="AY3" s="330"/>
      <c r="AZ3" s="330"/>
      <c r="BA3" s="330"/>
      <c r="BB3" s="330"/>
      <c r="BC3" s="330"/>
      <c r="BD3" s="330"/>
      <c r="BE3" s="331"/>
      <c r="BF3" s="329" t="s">
        <v>178</v>
      </c>
      <c r="BG3" s="330"/>
      <c r="BH3" s="330"/>
      <c r="BI3" s="330"/>
      <c r="BJ3" s="330"/>
      <c r="BK3" s="330"/>
      <c r="BL3" s="330"/>
      <c r="BM3" s="331"/>
      <c r="BN3" s="329" t="s">
        <v>179</v>
      </c>
      <c r="BO3" s="330"/>
      <c r="BP3" s="330"/>
      <c r="BQ3" s="330"/>
      <c r="BR3" s="330"/>
      <c r="BS3" s="330"/>
      <c r="BT3" s="330"/>
      <c r="BU3" s="331"/>
      <c r="BV3" s="329" t="s">
        <v>180</v>
      </c>
      <c r="BW3" s="330"/>
      <c r="BX3" s="330"/>
      <c r="BY3" s="330"/>
      <c r="BZ3" s="330"/>
      <c r="CA3" s="330"/>
      <c r="CB3" s="330"/>
      <c r="CC3" s="331"/>
      <c r="CD3" s="296"/>
      <c r="CE3" s="323"/>
      <c r="CF3" s="323"/>
      <c r="CG3" s="75"/>
      <c r="CH3" s="75"/>
      <c r="CI3" s="15"/>
      <c r="CJ3" s="15"/>
      <c r="CK3" s="15"/>
      <c r="CL3" s="15"/>
      <c r="CM3" s="15"/>
    </row>
    <row r="4" spans="1:91" ht="12.75" customHeight="1">
      <c r="B4" s="296"/>
      <c r="C4" s="322"/>
      <c r="D4" s="324"/>
      <c r="E4" s="324"/>
      <c r="F4" s="324"/>
      <c r="G4" s="324"/>
      <c r="H4" s="324"/>
      <c r="I4" s="324"/>
      <c r="J4" s="324"/>
      <c r="K4" s="296" t="s">
        <v>181</v>
      </c>
      <c r="L4" s="296" t="s">
        <v>182</v>
      </c>
      <c r="M4" s="296"/>
      <c r="N4" s="296"/>
      <c r="O4" s="296"/>
      <c r="P4" s="296"/>
      <c r="Q4" s="340"/>
      <c r="R4" s="296" t="s">
        <v>479</v>
      </c>
      <c r="S4" s="296"/>
      <c r="T4" s="296"/>
      <c r="U4" s="296"/>
      <c r="V4" s="296"/>
      <c r="W4" s="296"/>
      <c r="X4" s="296"/>
      <c r="Y4" s="296"/>
      <c r="Z4" s="296" t="s">
        <v>480</v>
      </c>
      <c r="AA4" s="296"/>
      <c r="AB4" s="296"/>
      <c r="AC4" s="296"/>
      <c r="AD4" s="296"/>
      <c r="AE4" s="296"/>
      <c r="AF4" s="296"/>
      <c r="AG4" s="74"/>
      <c r="AH4" s="296" t="s">
        <v>481</v>
      </c>
      <c r="AI4" s="296"/>
      <c r="AJ4" s="296"/>
      <c r="AK4" s="296"/>
      <c r="AL4" s="296"/>
      <c r="AM4" s="296"/>
      <c r="AN4" s="296"/>
      <c r="AO4" s="296"/>
      <c r="AP4" s="296" t="s">
        <v>482</v>
      </c>
      <c r="AQ4" s="296"/>
      <c r="AR4" s="296"/>
      <c r="AS4" s="296"/>
      <c r="AT4" s="296"/>
      <c r="AU4" s="296"/>
      <c r="AV4" s="296"/>
      <c r="AW4" s="296"/>
      <c r="AX4" s="296" t="s">
        <v>483</v>
      </c>
      <c r="AY4" s="296"/>
      <c r="AZ4" s="296"/>
      <c r="BA4" s="296"/>
      <c r="BB4" s="296"/>
      <c r="BC4" s="296"/>
      <c r="BD4" s="296"/>
      <c r="BE4" s="296"/>
      <c r="BF4" s="296" t="s">
        <v>486</v>
      </c>
      <c r="BG4" s="296"/>
      <c r="BH4" s="296"/>
      <c r="BI4" s="296"/>
      <c r="BJ4" s="296"/>
      <c r="BK4" s="296"/>
      <c r="BL4" s="296"/>
      <c r="BM4" s="296"/>
      <c r="BN4" s="296" t="s">
        <v>484</v>
      </c>
      <c r="BO4" s="296"/>
      <c r="BP4" s="296"/>
      <c r="BQ4" s="296"/>
      <c r="BR4" s="296"/>
      <c r="BS4" s="296"/>
      <c r="BT4" s="296"/>
      <c r="BU4" s="296"/>
      <c r="BV4" s="296" t="s">
        <v>485</v>
      </c>
      <c r="BW4" s="296"/>
      <c r="BX4" s="296"/>
      <c r="BY4" s="296"/>
      <c r="BZ4" s="296"/>
      <c r="CA4" s="296"/>
      <c r="CB4" s="296"/>
      <c r="CC4" s="296"/>
      <c r="CD4" s="296"/>
      <c r="CE4" s="323"/>
      <c r="CF4" s="323"/>
      <c r="CG4" s="75"/>
      <c r="CH4" s="75"/>
      <c r="CI4" s="15"/>
      <c r="CJ4" s="15"/>
      <c r="CK4" s="15"/>
      <c r="CL4" s="15"/>
      <c r="CM4" s="15"/>
    </row>
    <row r="5" spans="1:91" ht="16.5" customHeight="1">
      <c r="B5" s="296"/>
      <c r="C5" s="322"/>
      <c r="D5" s="324"/>
      <c r="E5" s="324"/>
      <c r="F5" s="324"/>
      <c r="G5" s="324"/>
      <c r="H5" s="324"/>
      <c r="I5" s="324"/>
      <c r="J5" s="324"/>
      <c r="K5" s="296"/>
      <c r="L5" s="324" t="s">
        <v>183</v>
      </c>
      <c r="M5" s="324" t="s">
        <v>184</v>
      </c>
      <c r="N5" s="324" t="s">
        <v>185</v>
      </c>
      <c r="O5" s="324" t="s">
        <v>478</v>
      </c>
      <c r="P5" s="324" t="s">
        <v>186</v>
      </c>
      <c r="Q5" s="340"/>
      <c r="R5" s="332" t="s">
        <v>187</v>
      </c>
      <c r="S5" s="332" t="s">
        <v>172</v>
      </c>
      <c r="T5" s="296" t="s">
        <v>182</v>
      </c>
      <c r="U5" s="296"/>
      <c r="V5" s="296"/>
      <c r="W5" s="296"/>
      <c r="X5" s="296"/>
      <c r="Y5" s="325" t="s">
        <v>412</v>
      </c>
      <c r="Z5" s="332" t="s">
        <v>187</v>
      </c>
      <c r="AA5" s="332" t="s">
        <v>172</v>
      </c>
      <c r="AB5" s="296" t="s">
        <v>182</v>
      </c>
      <c r="AC5" s="296"/>
      <c r="AD5" s="296"/>
      <c r="AE5" s="296"/>
      <c r="AF5" s="296"/>
      <c r="AG5" s="339" t="s">
        <v>412</v>
      </c>
      <c r="AH5" s="332" t="s">
        <v>187</v>
      </c>
      <c r="AI5" s="332" t="s">
        <v>172</v>
      </c>
      <c r="AJ5" s="296" t="s">
        <v>182</v>
      </c>
      <c r="AK5" s="296"/>
      <c r="AL5" s="296"/>
      <c r="AM5" s="296"/>
      <c r="AN5" s="296"/>
      <c r="AO5" s="325" t="s">
        <v>412</v>
      </c>
      <c r="AP5" s="332" t="s">
        <v>187</v>
      </c>
      <c r="AQ5" s="332" t="s">
        <v>172</v>
      </c>
      <c r="AR5" s="296" t="s">
        <v>182</v>
      </c>
      <c r="AS5" s="296"/>
      <c r="AT5" s="296"/>
      <c r="AU5" s="296"/>
      <c r="AV5" s="296"/>
      <c r="AW5" s="325" t="s">
        <v>412</v>
      </c>
      <c r="AX5" s="332" t="s">
        <v>187</v>
      </c>
      <c r="AY5" s="332" t="s">
        <v>172</v>
      </c>
      <c r="AZ5" s="296" t="s">
        <v>182</v>
      </c>
      <c r="BA5" s="296"/>
      <c r="BB5" s="296"/>
      <c r="BC5" s="296"/>
      <c r="BD5" s="296"/>
      <c r="BE5" s="325" t="s">
        <v>412</v>
      </c>
      <c r="BF5" s="332" t="s">
        <v>187</v>
      </c>
      <c r="BG5" s="342" t="s">
        <v>172</v>
      </c>
      <c r="BH5" s="296" t="s">
        <v>182</v>
      </c>
      <c r="BI5" s="296"/>
      <c r="BJ5" s="296"/>
      <c r="BK5" s="296"/>
      <c r="BL5" s="296"/>
      <c r="BM5" s="325" t="s">
        <v>412</v>
      </c>
      <c r="BN5" s="332" t="s">
        <v>187</v>
      </c>
      <c r="BO5" s="332" t="s">
        <v>172</v>
      </c>
      <c r="BP5" s="296" t="s">
        <v>182</v>
      </c>
      <c r="BQ5" s="296"/>
      <c r="BR5" s="296"/>
      <c r="BS5" s="296"/>
      <c r="BT5" s="296"/>
      <c r="BU5" s="325" t="s">
        <v>412</v>
      </c>
      <c r="BV5" s="332" t="s">
        <v>187</v>
      </c>
      <c r="BW5" s="332" t="s">
        <v>172</v>
      </c>
      <c r="BX5" s="296" t="s">
        <v>182</v>
      </c>
      <c r="BY5" s="296"/>
      <c r="BZ5" s="296"/>
      <c r="CA5" s="296"/>
      <c r="CB5" s="296"/>
      <c r="CC5" s="325" t="s">
        <v>412</v>
      </c>
      <c r="CD5" s="296"/>
      <c r="CE5" s="323" t="s">
        <v>188</v>
      </c>
      <c r="CF5" s="323" t="s">
        <v>189</v>
      </c>
      <c r="CG5" s="75"/>
      <c r="CH5" s="75"/>
      <c r="CI5" s="15"/>
      <c r="CJ5" s="15"/>
      <c r="CK5" s="15"/>
      <c r="CL5" s="15"/>
      <c r="CM5" s="15"/>
    </row>
    <row r="6" spans="1:91" ht="114" customHeight="1">
      <c r="B6" s="296"/>
      <c r="C6" s="322"/>
      <c r="D6" s="324"/>
      <c r="E6" s="324"/>
      <c r="F6" s="324"/>
      <c r="G6" s="324"/>
      <c r="H6" s="324"/>
      <c r="I6" s="324"/>
      <c r="J6" s="324"/>
      <c r="K6" s="296"/>
      <c r="L6" s="324"/>
      <c r="M6" s="324"/>
      <c r="N6" s="324"/>
      <c r="O6" s="324"/>
      <c r="P6" s="324"/>
      <c r="Q6" s="341"/>
      <c r="R6" s="332"/>
      <c r="S6" s="332"/>
      <c r="T6" s="78" t="s">
        <v>183</v>
      </c>
      <c r="U6" s="78" t="s">
        <v>190</v>
      </c>
      <c r="V6" s="78" t="s">
        <v>185</v>
      </c>
      <c r="W6" s="178" t="s">
        <v>478</v>
      </c>
      <c r="X6" s="78" t="s">
        <v>186</v>
      </c>
      <c r="Y6" s="325"/>
      <c r="Z6" s="332"/>
      <c r="AA6" s="332"/>
      <c r="AB6" s="78" t="s">
        <v>183</v>
      </c>
      <c r="AC6" s="78" t="s">
        <v>190</v>
      </c>
      <c r="AD6" s="78" t="s">
        <v>185</v>
      </c>
      <c r="AE6" s="178" t="s">
        <v>478</v>
      </c>
      <c r="AF6" s="78" t="s">
        <v>186</v>
      </c>
      <c r="AG6" s="341"/>
      <c r="AH6" s="332"/>
      <c r="AI6" s="332"/>
      <c r="AJ6" s="78" t="s">
        <v>183</v>
      </c>
      <c r="AK6" s="78" t="s">
        <v>190</v>
      </c>
      <c r="AL6" s="78" t="s">
        <v>185</v>
      </c>
      <c r="AM6" s="178" t="s">
        <v>478</v>
      </c>
      <c r="AN6" s="78" t="s">
        <v>186</v>
      </c>
      <c r="AO6" s="325"/>
      <c r="AP6" s="332"/>
      <c r="AQ6" s="332"/>
      <c r="AR6" s="78" t="s">
        <v>183</v>
      </c>
      <c r="AS6" s="78" t="s">
        <v>190</v>
      </c>
      <c r="AT6" s="78" t="s">
        <v>185</v>
      </c>
      <c r="AU6" s="178" t="s">
        <v>478</v>
      </c>
      <c r="AV6" s="78" t="s">
        <v>186</v>
      </c>
      <c r="AW6" s="325"/>
      <c r="AX6" s="332"/>
      <c r="AY6" s="332"/>
      <c r="AZ6" s="78" t="s">
        <v>183</v>
      </c>
      <c r="BA6" s="78" t="s">
        <v>190</v>
      </c>
      <c r="BB6" s="78" t="s">
        <v>185</v>
      </c>
      <c r="BC6" s="178" t="s">
        <v>478</v>
      </c>
      <c r="BD6" s="78" t="s">
        <v>186</v>
      </c>
      <c r="BE6" s="325"/>
      <c r="BF6" s="332"/>
      <c r="BG6" s="342"/>
      <c r="BH6" s="161" t="s">
        <v>183</v>
      </c>
      <c r="BI6" s="161" t="s">
        <v>190</v>
      </c>
      <c r="BJ6" s="78" t="s">
        <v>185</v>
      </c>
      <c r="BK6" s="178" t="s">
        <v>478</v>
      </c>
      <c r="BL6" s="78" t="s">
        <v>186</v>
      </c>
      <c r="BM6" s="325"/>
      <c r="BN6" s="332"/>
      <c r="BO6" s="332"/>
      <c r="BP6" s="78" t="s">
        <v>183</v>
      </c>
      <c r="BQ6" s="78" t="s">
        <v>190</v>
      </c>
      <c r="BR6" s="78" t="s">
        <v>185</v>
      </c>
      <c r="BS6" s="178" t="s">
        <v>478</v>
      </c>
      <c r="BT6" s="78" t="s">
        <v>186</v>
      </c>
      <c r="BU6" s="325"/>
      <c r="BV6" s="332"/>
      <c r="BW6" s="332"/>
      <c r="BX6" s="78" t="s">
        <v>183</v>
      </c>
      <c r="BY6" s="78" t="s">
        <v>190</v>
      </c>
      <c r="BZ6" s="78" t="s">
        <v>185</v>
      </c>
      <c r="CA6" s="178" t="s">
        <v>478</v>
      </c>
      <c r="CB6" s="78" t="s">
        <v>186</v>
      </c>
      <c r="CC6" s="325"/>
      <c r="CD6" s="296"/>
      <c r="CE6" s="323"/>
      <c r="CF6" s="323"/>
      <c r="CG6" s="75"/>
      <c r="CH6" s="75"/>
      <c r="CI6" s="15"/>
      <c r="CJ6" s="15"/>
      <c r="CK6" s="15"/>
      <c r="CL6" s="15"/>
      <c r="CM6" s="15"/>
    </row>
    <row r="7" spans="1:91" ht="14.25" customHeight="1">
      <c r="B7" s="74" t="s">
        <v>1</v>
      </c>
      <c r="C7" s="74" t="s">
        <v>2</v>
      </c>
      <c r="D7" s="74" t="s">
        <v>5</v>
      </c>
      <c r="E7" s="74" t="s">
        <v>10</v>
      </c>
      <c r="F7" s="74" t="s">
        <v>12</v>
      </c>
      <c r="G7" s="74" t="s">
        <v>14</v>
      </c>
      <c r="H7" s="74" t="s">
        <v>16</v>
      </c>
      <c r="I7" s="74" t="s">
        <v>18</v>
      </c>
      <c r="J7" s="74" t="s">
        <v>22</v>
      </c>
      <c r="K7" s="74">
        <v>10</v>
      </c>
      <c r="L7" s="74">
        <v>11</v>
      </c>
      <c r="M7" s="74">
        <v>12</v>
      </c>
      <c r="N7" s="74">
        <v>12</v>
      </c>
      <c r="O7" s="74">
        <v>14</v>
      </c>
      <c r="P7" s="74">
        <v>15</v>
      </c>
      <c r="Q7" s="73">
        <v>16</v>
      </c>
      <c r="R7" s="74">
        <v>17</v>
      </c>
      <c r="S7" s="74">
        <v>18</v>
      </c>
      <c r="T7" s="74">
        <v>19</v>
      </c>
      <c r="U7" s="74">
        <v>20</v>
      </c>
      <c r="V7" s="74">
        <v>21</v>
      </c>
      <c r="W7" s="74">
        <v>22</v>
      </c>
      <c r="X7" s="74">
        <v>23</v>
      </c>
      <c r="Y7" s="74">
        <v>24</v>
      </c>
      <c r="Z7" s="74">
        <v>25</v>
      </c>
      <c r="AA7" s="74">
        <v>26</v>
      </c>
      <c r="AB7" s="74">
        <v>27</v>
      </c>
      <c r="AC7" s="74">
        <v>28</v>
      </c>
      <c r="AD7" s="74">
        <v>29</v>
      </c>
      <c r="AE7" s="74">
        <v>30</v>
      </c>
      <c r="AF7" s="74">
        <v>31</v>
      </c>
      <c r="AG7" s="74">
        <v>32</v>
      </c>
      <c r="AH7" s="74">
        <v>33</v>
      </c>
      <c r="AI7" s="74">
        <v>34</v>
      </c>
      <c r="AJ7" s="74">
        <v>35</v>
      </c>
      <c r="AK7" s="74">
        <v>36</v>
      </c>
      <c r="AL7" s="74">
        <v>37</v>
      </c>
      <c r="AM7" s="176">
        <v>38</v>
      </c>
      <c r="AN7" s="74">
        <v>39</v>
      </c>
      <c r="AO7" s="74">
        <v>40</v>
      </c>
      <c r="AP7" s="74">
        <v>41</v>
      </c>
      <c r="AQ7" s="74">
        <v>42</v>
      </c>
      <c r="AR7" s="74">
        <v>43</v>
      </c>
      <c r="AS7" s="74">
        <v>44</v>
      </c>
      <c r="AT7" s="74">
        <v>45</v>
      </c>
      <c r="AU7" s="176">
        <v>46</v>
      </c>
      <c r="AV7" s="74">
        <v>47</v>
      </c>
      <c r="AW7" s="74">
        <v>48</v>
      </c>
      <c r="AX7" s="74">
        <v>49</v>
      </c>
      <c r="AY7" s="74">
        <v>50</v>
      </c>
      <c r="AZ7" s="74">
        <v>51</v>
      </c>
      <c r="BA7" s="74">
        <v>52</v>
      </c>
      <c r="BB7" s="74">
        <v>53</v>
      </c>
      <c r="BC7" s="176">
        <v>54</v>
      </c>
      <c r="BD7" s="74">
        <v>55</v>
      </c>
      <c r="BE7" s="74">
        <v>56</v>
      </c>
      <c r="BF7" s="74">
        <v>57</v>
      </c>
      <c r="BG7" s="72">
        <v>58</v>
      </c>
      <c r="BH7" s="72">
        <v>59</v>
      </c>
      <c r="BI7" s="72">
        <v>60</v>
      </c>
      <c r="BJ7" s="74">
        <v>61</v>
      </c>
      <c r="BK7" s="176">
        <v>62</v>
      </c>
      <c r="BL7" s="74">
        <v>63</v>
      </c>
      <c r="BM7" s="74">
        <v>64</v>
      </c>
      <c r="BN7" s="74">
        <v>65</v>
      </c>
      <c r="BO7" s="74">
        <v>66</v>
      </c>
      <c r="BP7" s="74">
        <v>67</v>
      </c>
      <c r="BQ7" s="74">
        <v>68</v>
      </c>
      <c r="BR7" s="74">
        <v>69</v>
      </c>
      <c r="BS7" s="176">
        <v>70</v>
      </c>
      <c r="BT7" s="74">
        <v>71</v>
      </c>
      <c r="BU7" s="74">
        <v>72</v>
      </c>
      <c r="BV7" s="74">
        <v>73</v>
      </c>
      <c r="BW7" s="74">
        <v>74</v>
      </c>
      <c r="BX7" s="74">
        <v>75</v>
      </c>
      <c r="BY7" s="74">
        <v>76</v>
      </c>
      <c r="BZ7" s="74">
        <v>77</v>
      </c>
      <c r="CA7" s="176">
        <v>78</v>
      </c>
      <c r="CB7" s="74">
        <v>79</v>
      </c>
      <c r="CC7" s="74">
        <v>80</v>
      </c>
      <c r="CD7" s="34">
        <v>81</v>
      </c>
      <c r="CE7" s="74">
        <v>82</v>
      </c>
      <c r="CF7" s="74">
        <v>83</v>
      </c>
      <c r="CG7" s="75"/>
      <c r="CH7" s="75"/>
      <c r="CI7" s="15"/>
      <c r="CJ7" s="15"/>
      <c r="CK7" s="15"/>
      <c r="CL7" s="15"/>
      <c r="CM7" s="15"/>
    </row>
    <row r="8" spans="1:91" ht="4.5" customHeight="1" thickBot="1">
      <c r="B8" s="35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67"/>
      <c r="R8" s="85"/>
      <c r="S8" s="85"/>
      <c r="T8" s="35"/>
      <c r="U8" s="35"/>
      <c r="V8" s="35"/>
      <c r="W8" s="35"/>
      <c r="X8" s="35"/>
      <c r="Y8" s="35"/>
      <c r="Z8" s="85"/>
      <c r="AA8" s="85"/>
      <c r="AB8" s="35"/>
      <c r="AC8" s="35"/>
      <c r="AD8" s="35"/>
      <c r="AE8" s="35"/>
      <c r="AF8" s="35"/>
      <c r="AG8" s="35"/>
      <c r="AH8" s="85"/>
      <c r="AI8" s="85"/>
      <c r="AJ8" s="35"/>
      <c r="AK8" s="35"/>
      <c r="AL8" s="35"/>
      <c r="AM8" s="35"/>
      <c r="AN8" s="35"/>
      <c r="AO8" s="35"/>
      <c r="AP8" s="85"/>
      <c r="AQ8" s="85"/>
      <c r="AR8" s="35"/>
      <c r="AS8" s="35"/>
      <c r="AT8" s="35"/>
      <c r="AU8" s="35"/>
      <c r="AV8" s="35"/>
      <c r="AW8" s="35"/>
      <c r="AX8" s="85"/>
      <c r="AY8" s="85"/>
      <c r="AZ8" s="35"/>
      <c r="BA8" s="35"/>
      <c r="BB8" s="35"/>
      <c r="BC8" s="35"/>
      <c r="BD8" s="35"/>
      <c r="BE8" s="35"/>
      <c r="BF8" s="85"/>
      <c r="BG8" s="162"/>
      <c r="BH8" s="163"/>
      <c r="BI8" s="163"/>
      <c r="BJ8" s="35"/>
      <c r="BK8" s="35"/>
      <c r="BL8" s="35"/>
      <c r="BM8" s="35"/>
      <c r="BN8" s="85"/>
      <c r="BO8" s="85"/>
      <c r="BP8" s="35"/>
      <c r="BQ8" s="35"/>
      <c r="BR8" s="35"/>
      <c r="BS8" s="35"/>
      <c r="BT8" s="35"/>
      <c r="BU8" s="35"/>
      <c r="BV8" s="85"/>
      <c r="BW8" s="85"/>
      <c r="BX8" s="35"/>
      <c r="BY8" s="35"/>
      <c r="BZ8" s="35"/>
      <c r="CA8" s="35"/>
      <c r="CB8" s="35"/>
      <c r="CC8" s="35"/>
      <c r="CD8" s="35"/>
      <c r="CE8" s="35"/>
      <c r="CF8" s="35"/>
      <c r="CG8" s="75"/>
      <c r="CH8" s="75"/>
      <c r="CI8" s="15"/>
      <c r="CJ8" s="15"/>
      <c r="CK8" s="15"/>
      <c r="CL8" s="15"/>
      <c r="CM8" s="15"/>
    </row>
    <row r="9" spans="1:91" s="200" customFormat="1" ht="13.5" customHeight="1" thickBot="1">
      <c r="B9" s="188" t="s">
        <v>223</v>
      </c>
      <c r="C9" s="189" t="s">
        <v>224</v>
      </c>
      <c r="D9" s="190" t="s">
        <v>10</v>
      </c>
      <c r="E9" s="191"/>
      <c r="F9" s="191" t="s">
        <v>24</v>
      </c>
      <c r="G9" s="191"/>
      <c r="H9" s="191"/>
      <c r="I9" s="192"/>
      <c r="J9" s="193">
        <f>J11+J21+J25</f>
        <v>1476</v>
      </c>
      <c r="K9" s="193">
        <f>K11+K21+K25</f>
        <v>1404</v>
      </c>
      <c r="L9" s="193">
        <f>L11+L21+L25</f>
        <v>708</v>
      </c>
      <c r="M9" s="194">
        <f>M11+M21+M25</f>
        <v>616</v>
      </c>
      <c r="N9" s="194"/>
      <c r="O9" s="194">
        <v>80</v>
      </c>
      <c r="P9" s="194"/>
      <c r="Q9" s="195">
        <v>72</v>
      </c>
      <c r="R9" s="196">
        <f>R11+R21+R25</f>
        <v>612</v>
      </c>
      <c r="S9" s="194">
        <f>S11+S21+S25</f>
        <v>612</v>
      </c>
      <c r="T9" s="194">
        <f>T11+T21+T25</f>
        <v>350</v>
      </c>
      <c r="U9" s="194">
        <f>U11+U21+U25</f>
        <v>262</v>
      </c>
      <c r="V9" s="194"/>
      <c r="W9" s="194"/>
      <c r="X9" s="194"/>
      <c r="Y9" s="197"/>
      <c r="Z9" s="196">
        <f>Z11+Z21+Z25</f>
        <v>792</v>
      </c>
      <c r="AA9" s="194">
        <f>AA11+AA21+AA25</f>
        <v>742</v>
      </c>
      <c r="AB9" s="193">
        <f>AB11+AB21+AB25</f>
        <v>356</v>
      </c>
      <c r="AC9" s="193">
        <f>AC11+AC21+AC25</f>
        <v>356</v>
      </c>
      <c r="AD9" s="194"/>
      <c r="AE9" s="194">
        <v>80</v>
      </c>
      <c r="AF9" s="194"/>
      <c r="AG9" s="195">
        <f>AG12+AG13+AG14+AG15+AG16+AG17+AG18+AG19+AG20+AG22+AG23+AG24+AG26</f>
        <v>72</v>
      </c>
      <c r="AH9" s="196"/>
      <c r="AI9" s="194"/>
      <c r="AJ9" s="194"/>
      <c r="AK9" s="194"/>
      <c r="AL9" s="194"/>
      <c r="AM9" s="194"/>
      <c r="AN9" s="194"/>
      <c r="AO9" s="197"/>
      <c r="AP9" s="196"/>
      <c r="AQ9" s="194"/>
      <c r="AR9" s="194"/>
      <c r="AS9" s="194"/>
      <c r="AT9" s="194"/>
      <c r="AU9" s="194"/>
      <c r="AV9" s="194"/>
      <c r="AW9" s="197"/>
      <c r="AX9" s="196"/>
      <c r="AY9" s="194"/>
      <c r="AZ9" s="194"/>
      <c r="BA9" s="194"/>
      <c r="BB9" s="194"/>
      <c r="BC9" s="194"/>
      <c r="BD9" s="194"/>
      <c r="BE9" s="197"/>
      <c r="BF9" s="196"/>
      <c r="BG9" s="198"/>
      <c r="BH9" s="198"/>
      <c r="BI9" s="198"/>
      <c r="BJ9" s="194"/>
      <c r="BK9" s="194"/>
      <c r="BL9" s="194"/>
      <c r="BM9" s="197"/>
      <c r="BN9" s="196"/>
      <c r="BO9" s="194"/>
      <c r="BP9" s="194"/>
      <c r="BQ9" s="194"/>
      <c r="BR9" s="194"/>
      <c r="BS9" s="194"/>
      <c r="BT9" s="194"/>
      <c r="BU9" s="197"/>
      <c r="BV9" s="196"/>
      <c r="BW9" s="194"/>
      <c r="BX9" s="194"/>
      <c r="BY9" s="194"/>
      <c r="BZ9" s="194"/>
      <c r="CA9" s="194"/>
      <c r="CB9" s="194"/>
      <c r="CC9" s="197"/>
      <c r="CD9" s="199"/>
      <c r="CE9" s="215">
        <v>1476</v>
      </c>
      <c r="CF9" s="197"/>
    </row>
    <row r="10" spans="1:91" ht="3.75" customHeight="1" thickBot="1">
      <c r="B10" s="35"/>
      <c r="C10" s="79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5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163"/>
      <c r="BH10" s="163"/>
      <c r="BI10" s="163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75"/>
      <c r="CH10" s="75"/>
      <c r="CI10" s="15"/>
      <c r="CJ10" s="15"/>
      <c r="CK10" s="15"/>
      <c r="CL10" s="15"/>
      <c r="CM10" s="15"/>
    </row>
    <row r="11" spans="1:91" s="64" customFormat="1" ht="13.5" customHeight="1" thickBot="1">
      <c r="B11" s="53" t="s">
        <v>3</v>
      </c>
      <c r="C11" s="54" t="s">
        <v>4</v>
      </c>
      <c r="D11" s="56" t="s">
        <v>2</v>
      </c>
      <c r="E11" s="57"/>
      <c r="F11" s="57" t="s">
        <v>16</v>
      </c>
      <c r="G11" s="57"/>
      <c r="H11" s="57"/>
      <c r="I11" s="58"/>
      <c r="J11" s="59">
        <f>J12+J13+J14+J15+J16+J17+J18+J19+J20</f>
        <v>854</v>
      </c>
      <c r="K11" s="69">
        <f>K12+K13+K14+K15+K16+K17+K18+K19+K20</f>
        <v>818</v>
      </c>
      <c r="L11" s="69">
        <f>L12+L13+L14+L15+L16+L17+L18+L19+L20</f>
        <v>444</v>
      </c>
      <c r="M11" s="69">
        <f>M12+M13+M14+M15+M16+M17+M18+M19+M20</f>
        <v>374</v>
      </c>
      <c r="N11" s="59"/>
      <c r="O11" s="59"/>
      <c r="P11" s="59"/>
      <c r="Q11" s="113">
        <v>36</v>
      </c>
      <c r="R11" s="61">
        <f>R12+R13+R14+R15+R16+R17+R18+R19+R20</f>
        <v>364</v>
      </c>
      <c r="S11" s="59">
        <f>S12+S13+S14+S15+S16+S17+S18+S19+S20</f>
        <v>364</v>
      </c>
      <c r="T11" s="69">
        <f>T12+T13+T14+T15+T16+T17+T18+T19+T20</f>
        <v>212</v>
      </c>
      <c r="U11" s="69">
        <f>U12+U13+U15+U16+U17+U18+U19+U20</f>
        <v>152</v>
      </c>
      <c r="V11" s="59"/>
      <c r="W11" s="59"/>
      <c r="X11" s="59"/>
      <c r="Y11" s="60"/>
      <c r="Z11" s="61">
        <f>Z12+Z13+Z14+Z15+Z16+Z17+Z18+Z19+Z20</f>
        <v>454</v>
      </c>
      <c r="AA11" s="69">
        <f>AA12+AA13+AA14+AA15+AA16+AA17+AA18+AA19+AA20</f>
        <v>454</v>
      </c>
      <c r="AB11" s="69">
        <f>AB12+AB13+AB14+AB15+AB16+AB17+AB18+AB19+AB20</f>
        <v>232</v>
      </c>
      <c r="AC11" s="69">
        <f>AC12+AC13+AC14+AC15+AC16+AC17+AC18+AC19+AC20</f>
        <v>222</v>
      </c>
      <c r="AD11" s="59"/>
      <c r="AE11" s="59"/>
      <c r="AF11" s="59"/>
      <c r="AG11" s="113"/>
      <c r="AH11" s="61"/>
      <c r="AI11" s="59"/>
      <c r="AJ11" s="59"/>
      <c r="AK11" s="59"/>
      <c r="AL11" s="59"/>
      <c r="AM11" s="59"/>
      <c r="AN11" s="59"/>
      <c r="AO11" s="60"/>
      <c r="AP11" s="61"/>
      <c r="AQ11" s="59"/>
      <c r="AR11" s="59"/>
      <c r="AS11" s="59"/>
      <c r="AT11" s="59"/>
      <c r="AU11" s="59"/>
      <c r="AV11" s="59"/>
      <c r="AW11" s="60"/>
      <c r="AX11" s="61"/>
      <c r="AY11" s="59"/>
      <c r="AZ11" s="59"/>
      <c r="BA11" s="59"/>
      <c r="BB11" s="59"/>
      <c r="BC11" s="59"/>
      <c r="BD11" s="59"/>
      <c r="BE11" s="60"/>
      <c r="BF11" s="61"/>
      <c r="BG11" s="164"/>
      <c r="BH11" s="164"/>
      <c r="BI11" s="164"/>
      <c r="BJ11" s="59"/>
      <c r="BK11" s="59"/>
      <c r="BL11" s="59"/>
      <c r="BM11" s="60"/>
      <c r="BN11" s="61"/>
      <c r="BO11" s="59"/>
      <c r="BP11" s="59"/>
      <c r="BQ11" s="59"/>
      <c r="BR11" s="59"/>
      <c r="BS11" s="59"/>
      <c r="BT11" s="59"/>
      <c r="BU11" s="60"/>
      <c r="BV11" s="61"/>
      <c r="BW11" s="59"/>
      <c r="BX11" s="59"/>
      <c r="BY11" s="59"/>
      <c r="BZ11" s="59"/>
      <c r="CA11" s="59"/>
      <c r="CB11" s="59"/>
      <c r="CC11" s="60"/>
      <c r="CD11" s="62"/>
      <c r="CE11" s="213">
        <v>854</v>
      </c>
      <c r="CF11" s="60"/>
      <c r="CG11" s="63"/>
      <c r="CH11" s="63"/>
      <c r="CI11" s="63"/>
      <c r="CJ11" s="63"/>
      <c r="CK11" s="63"/>
      <c r="CL11" s="63"/>
      <c r="CM11" s="63"/>
    </row>
    <row r="12" spans="1:91" s="129" customFormat="1" ht="13.5" customHeight="1">
      <c r="B12" s="228" t="s">
        <v>489</v>
      </c>
      <c r="C12" s="118" t="s">
        <v>6</v>
      </c>
      <c r="D12" s="119">
        <v>2</v>
      </c>
      <c r="E12" s="120"/>
      <c r="F12" s="120"/>
      <c r="G12" s="120"/>
      <c r="H12" s="130"/>
      <c r="I12" s="121"/>
      <c r="J12" s="117">
        <f>K12+AG12</f>
        <v>120</v>
      </c>
      <c r="K12" s="122">
        <f>L12+M12</f>
        <v>102</v>
      </c>
      <c r="L12" s="123">
        <f>T12+AB12</f>
        <v>66</v>
      </c>
      <c r="M12" s="123">
        <f>U12+AC12</f>
        <v>36</v>
      </c>
      <c r="N12" s="122"/>
      <c r="O12" s="122"/>
      <c r="P12" s="122"/>
      <c r="Q12" s="140">
        <v>18</v>
      </c>
      <c r="R12" s="124" t="s">
        <v>124</v>
      </c>
      <c r="S12" s="122" t="s">
        <v>124</v>
      </c>
      <c r="T12" s="125">
        <v>28</v>
      </c>
      <c r="U12" s="125">
        <v>12</v>
      </c>
      <c r="V12" s="117"/>
      <c r="W12" s="117"/>
      <c r="X12" s="117"/>
      <c r="Y12" s="126"/>
      <c r="Z12" s="124">
        <v>62</v>
      </c>
      <c r="AA12" s="122">
        <f>AB12+AC12</f>
        <v>62</v>
      </c>
      <c r="AB12" s="117">
        <v>38</v>
      </c>
      <c r="AC12" s="117">
        <v>24</v>
      </c>
      <c r="AD12" s="117"/>
      <c r="AE12" s="117"/>
      <c r="AF12" s="117"/>
      <c r="AG12" s="135">
        <v>18</v>
      </c>
      <c r="AH12" s="124"/>
      <c r="AI12" s="122"/>
      <c r="AJ12" s="117"/>
      <c r="AK12" s="117"/>
      <c r="AL12" s="117"/>
      <c r="AM12" s="117"/>
      <c r="AN12" s="117"/>
      <c r="AO12" s="126"/>
      <c r="AP12" s="124"/>
      <c r="AQ12" s="122"/>
      <c r="AR12" s="117"/>
      <c r="AS12" s="117"/>
      <c r="AT12" s="117"/>
      <c r="AU12" s="117"/>
      <c r="AV12" s="117"/>
      <c r="AW12" s="126"/>
      <c r="AX12" s="124"/>
      <c r="AY12" s="122"/>
      <c r="AZ12" s="117"/>
      <c r="BA12" s="117"/>
      <c r="BB12" s="117"/>
      <c r="BC12" s="117"/>
      <c r="BD12" s="117"/>
      <c r="BE12" s="126"/>
      <c r="BF12" s="124"/>
      <c r="BG12" s="131"/>
      <c r="BH12" s="132"/>
      <c r="BI12" s="132"/>
      <c r="BJ12" s="117"/>
      <c r="BK12" s="117"/>
      <c r="BL12" s="117"/>
      <c r="BM12" s="126"/>
      <c r="BN12" s="124"/>
      <c r="BO12" s="122"/>
      <c r="BP12" s="117"/>
      <c r="BQ12" s="117"/>
      <c r="BR12" s="117"/>
      <c r="BS12" s="117"/>
      <c r="BT12" s="117"/>
      <c r="BU12" s="126"/>
      <c r="BV12" s="124"/>
      <c r="BW12" s="122"/>
      <c r="BX12" s="117"/>
      <c r="BY12" s="117"/>
      <c r="BZ12" s="117"/>
      <c r="CA12" s="117"/>
      <c r="CB12" s="117"/>
      <c r="CC12" s="126"/>
      <c r="CD12" s="127"/>
      <c r="CE12" s="206">
        <v>120</v>
      </c>
      <c r="CF12" s="128"/>
    </row>
    <row r="13" spans="1:91" ht="13.5" customHeight="1">
      <c r="B13" s="229" t="s">
        <v>490</v>
      </c>
      <c r="C13" s="76" t="s">
        <v>7</v>
      </c>
      <c r="D13" s="40"/>
      <c r="E13" s="77"/>
      <c r="F13" s="77">
        <v>2</v>
      </c>
      <c r="G13" s="77"/>
      <c r="H13" s="133"/>
      <c r="I13" s="41"/>
      <c r="J13" s="74">
        <f>R13+Z13</f>
        <v>118</v>
      </c>
      <c r="K13" s="80">
        <f>S13+AA13</f>
        <v>118</v>
      </c>
      <c r="L13" s="68">
        <f>T13+AB13</f>
        <v>82</v>
      </c>
      <c r="M13" s="80" t="s">
        <v>113</v>
      </c>
      <c r="N13" s="80"/>
      <c r="O13" s="80"/>
      <c r="P13" s="80"/>
      <c r="Q13" s="141"/>
      <c r="R13" s="43" t="s">
        <v>191</v>
      </c>
      <c r="S13" s="80" t="s">
        <v>191</v>
      </c>
      <c r="T13" s="34">
        <v>32</v>
      </c>
      <c r="U13" s="34">
        <v>18</v>
      </c>
      <c r="V13" s="74"/>
      <c r="W13" s="74"/>
      <c r="X13" s="74"/>
      <c r="Y13" s="44"/>
      <c r="Z13" s="43" t="s">
        <v>197</v>
      </c>
      <c r="AA13" s="80">
        <v>68</v>
      </c>
      <c r="AB13" s="34">
        <v>50</v>
      </c>
      <c r="AC13" s="34">
        <v>18</v>
      </c>
      <c r="AD13" s="74"/>
      <c r="AE13" s="74"/>
      <c r="AF13" s="74"/>
      <c r="AG13" s="136"/>
      <c r="AH13" s="43"/>
      <c r="AI13" s="80"/>
      <c r="AJ13" s="74"/>
      <c r="AK13" s="74"/>
      <c r="AL13" s="74"/>
      <c r="AM13" s="176"/>
      <c r="AN13" s="74"/>
      <c r="AO13" s="44"/>
      <c r="AP13" s="43"/>
      <c r="AQ13" s="80"/>
      <c r="AR13" s="74"/>
      <c r="AS13" s="74"/>
      <c r="AT13" s="74"/>
      <c r="AU13" s="176"/>
      <c r="AV13" s="74"/>
      <c r="AW13" s="44"/>
      <c r="AX13" s="43"/>
      <c r="AY13" s="80"/>
      <c r="AZ13" s="74"/>
      <c r="BA13" s="74"/>
      <c r="BB13" s="74"/>
      <c r="BC13" s="176"/>
      <c r="BD13" s="74"/>
      <c r="BE13" s="44"/>
      <c r="BF13" s="43"/>
      <c r="BG13" s="49"/>
      <c r="BH13" s="72"/>
      <c r="BI13" s="72"/>
      <c r="BJ13" s="74"/>
      <c r="BK13" s="176"/>
      <c r="BL13" s="74"/>
      <c r="BM13" s="44"/>
      <c r="BN13" s="43"/>
      <c r="BO13" s="80"/>
      <c r="BP13" s="74"/>
      <c r="BQ13" s="74"/>
      <c r="BR13" s="74"/>
      <c r="BS13" s="176"/>
      <c r="BT13" s="74"/>
      <c r="BU13" s="44"/>
      <c r="BV13" s="43"/>
      <c r="BW13" s="80"/>
      <c r="BX13" s="74"/>
      <c r="BY13" s="74"/>
      <c r="BZ13" s="74"/>
      <c r="CA13" s="176"/>
      <c r="CB13" s="74"/>
      <c r="CC13" s="44"/>
      <c r="CD13" s="45"/>
      <c r="CE13" s="214">
        <v>118</v>
      </c>
      <c r="CF13" s="42"/>
      <c r="CG13" s="75"/>
      <c r="CH13" s="75"/>
      <c r="CI13" s="15"/>
      <c r="CJ13" s="15"/>
      <c r="CK13" s="15"/>
      <c r="CL13" s="15"/>
      <c r="CM13" s="15"/>
    </row>
    <row r="14" spans="1:91" ht="13.5" customHeight="1">
      <c r="B14" s="230" t="s">
        <v>491</v>
      </c>
      <c r="C14" s="76" t="s">
        <v>8</v>
      </c>
      <c r="D14" s="40"/>
      <c r="E14" s="77"/>
      <c r="F14" s="77" t="s">
        <v>2</v>
      </c>
      <c r="G14" s="77"/>
      <c r="H14" s="133"/>
      <c r="I14" s="41"/>
      <c r="J14" s="74">
        <f>R14+Z14</f>
        <v>40</v>
      </c>
      <c r="K14" s="80">
        <f>L14+M14</f>
        <v>40</v>
      </c>
      <c r="L14" s="80" t="s">
        <v>44</v>
      </c>
      <c r="M14" s="80" t="s">
        <v>70</v>
      </c>
      <c r="N14" s="80"/>
      <c r="O14" s="80"/>
      <c r="P14" s="80"/>
      <c r="Q14" s="141"/>
      <c r="R14" s="43"/>
      <c r="S14" s="80"/>
      <c r="T14" s="74"/>
      <c r="U14" s="74"/>
      <c r="V14" s="74"/>
      <c r="W14" s="74"/>
      <c r="X14" s="74"/>
      <c r="Y14" s="44"/>
      <c r="Z14" s="43" t="s">
        <v>124</v>
      </c>
      <c r="AA14" s="80" t="s">
        <v>124</v>
      </c>
      <c r="AB14" s="34">
        <v>16</v>
      </c>
      <c r="AC14" s="34">
        <v>24</v>
      </c>
      <c r="AD14" s="74"/>
      <c r="AE14" s="74"/>
      <c r="AF14" s="74"/>
      <c r="AG14" s="136"/>
      <c r="AH14" s="43"/>
      <c r="AI14" s="80"/>
      <c r="AJ14" s="74"/>
      <c r="AK14" s="74"/>
      <c r="AL14" s="74"/>
      <c r="AM14" s="176"/>
      <c r="AN14" s="74"/>
      <c r="AO14" s="44"/>
      <c r="AP14" s="43"/>
      <c r="AQ14" s="80"/>
      <c r="AR14" s="74"/>
      <c r="AS14" s="74"/>
      <c r="AT14" s="74"/>
      <c r="AU14" s="176"/>
      <c r="AV14" s="74"/>
      <c r="AW14" s="44"/>
      <c r="AX14" s="43"/>
      <c r="AY14" s="80"/>
      <c r="AZ14" s="74"/>
      <c r="BA14" s="74"/>
      <c r="BB14" s="74"/>
      <c r="BC14" s="176"/>
      <c r="BD14" s="74"/>
      <c r="BE14" s="44"/>
      <c r="BF14" s="43"/>
      <c r="BG14" s="49"/>
      <c r="BH14" s="72"/>
      <c r="BI14" s="72"/>
      <c r="BJ14" s="74"/>
      <c r="BK14" s="176"/>
      <c r="BL14" s="74"/>
      <c r="BM14" s="44"/>
      <c r="BN14" s="43"/>
      <c r="BO14" s="80"/>
      <c r="BP14" s="74"/>
      <c r="BQ14" s="74"/>
      <c r="BR14" s="74"/>
      <c r="BS14" s="176"/>
      <c r="BT14" s="74"/>
      <c r="BU14" s="44"/>
      <c r="BV14" s="43"/>
      <c r="BW14" s="80"/>
      <c r="BX14" s="74"/>
      <c r="BY14" s="74"/>
      <c r="BZ14" s="74"/>
      <c r="CA14" s="176"/>
      <c r="CB14" s="74"/>
      <c r="CC14" s="44"/>
      <c r="CD14" s="45"/>
      <c r="CE14" s="214">
        <v>40</v>
      </c>
      <c r="CF14" s="42"/>
      <c r="CG14" s="75"/>
      <c r="CH14" s="75"/>
      <c r="CI14" s="15"/>
      <c r="CJ14" s="15"/>
      <c r="CK14" s="15"/>
      <c r="CL14" s="15"/>
      <c r="CM14" s="15"/>
    </row>
    <row r="15" spans="1:91" s="75" customFormat="1" ht="13.5" customHeight="1">
      <c r="A15" s="221"/>
      <c r="B15" s="229" t="s">
        <v>492</v>
      </c>
      <c r="C15" s="76" t="s">
        <v>9</v>
      </c>
      <c r="D15" s="40" t="s">
        <v>2</v>
      </c>
      <c r="E15" s="77"/>
      <c r="F15" s="77">
        <v>1</v>
      </c>
      <c r="G15" s="77"/>
      <c r="H15" s="133"/>
      <c r="I15" s="41"/>
      <c r="J15" s="74">
        <f>K15+AG15</f>
        <v>174</v>
      </c>
      <c r="K15" s="80">
        <f>L15+M15+Q1</f>
        <v>156</v>
      </c>
      <c r="L15" s="80" t="s">
        <v>202</v>
      </c>
      <c r="M15" s="80" t="s">
        <v>228</v>
      </c>
      <c r="N15" s="80"/>
      <c r="O15" s="80"/>
      <c r="P15" s="80"/>
      <c r="Q15" s="141">
        <v>18</v>
      </c>
      <c r="R15" s="43" t="s">
        <v>198</v>
      </c>
      <c r="S15" s="80" t="s">
        <v>198</v>
      </c>
      <c r="T15" s="34">
        <v>42</v>
      </c>
      <c r="U15" s="34">
        <v>28</v>
      </c>
      <c r="V15" s="74"/>
      <c r="W15" s="74"/>
      <c r="X15" s="74"/>
      <c r="Y15" s="44"/>
      <c r="Z15" s="43" t="s">
        <v>229</v>
      </c>
      <c r="AA15" s="80" t="s">
        <v>229</v>
      </c>
      <c r="AB15" s="34">
        <v>48</v>
      </c>
      <c r="AC15" s="34">
        <v>38</v>
      </c>
      <c r="AD15" s="74"/>
      <c r="AE15" s="74"/>
      <c r="AF15" s="74"/>
      <c r="AG15" s="136">
        <v>18</v>
      </c>
      <c r="AH15" s="43"/>
      <c r="AI15" s="80"/>
      <c r="AJ15" s="74"/>
      <c r="AK15" s="74"/>
      <c r="AL15" s="74"/>
      <c r="AM15" s="176"/>
      <c r="AN15" s="74"/>
      <c r="AO15" s="44"/>
      <c r="AP15" s="43"/>
      <c r="AQ15" s="80"/>
      <c r="AR15" s="74"/>
      <c r="AS15" s="74"/>
      <c r="AT15" s="74"/>
      <c r="AU15" s="176"/>
      <c r="AV15" s="74"/>
      <c r="AW15" s="44"/>
      <c r="AX15" s="43"/>
      <c r="AY15" s="80"/>
      <c r="AZ15" s="74"/>
      <c r="BA15" s="74"/>
      <c r="BB15" s="74"/>
      <c r="BC15" s="176"/>
      <c r="BD15" s="74"/>
      <c r="BE15" s="44"/>
      <c r="BF15" s="43"/>
      <c r="BG15" s="49"/>
      <c r="BH15" s="72"/>
      <c r="BI15" s="72"/>
      <c r="BJ15" s="74"/>
      <c r="BK15" s="176"/>
      <c r="BL15" s="74"/>
      <c r="BM15" s="44"/>
      <c r="BN15" s="43"/>
      <c r="BO15" s="80"/>
      <c r="BP15" s="74"/>
      <c r="BQ15" s="74"/>
      <c r="BR15" s="74"/>
      <c r="BS15" s="176"/>
      <c r="BT15" s="74"/>
      <c r="BU15" s="44"/>
      <c r="BV15" s="43"/>
      <c r="BW15" s="80"/>
      <c r="BX15" s="74"/>
      <c r="BY15" s="74"/>
      <c r="BZ15" s="74"/>
      <c r="CA15" s="176"/>
      <c r="CB15" s="74"/>
      <c r="CC15" s="44"/>
      <c r="CD15" s="45"/>
      <c r="CE15" s="214">
        <v>174</v>
      </c>
      <c r="CF15" s="42"/>
    </row>
    <row r="16" spans="1:91" ht="13.5" customHeight="1">
      <c r="B16" s="229" t="s">
        <v>493</v>
      </c>
      <c r="C16" s="76" t="s">
        <v>11</v>
      </c>
      <c r="D16" s="40"/>
      <c r="E16" s="77"/>
      <c r="F16" s="77" t="s">
        <v>1</v>
      </c>
      <c r="G16" s="77"/>
      <c r="H16" s="133"/>
      <c r="I16" s="41"/>
      <c r="J16" s="74">
        <f>R16+Z16</f>
        <v>48</v>
      </c>
      <c r="K16" s="80">
        <v>48</v>
      </c>
      <c r="L16" s="80" t="s">
        <v>104</v>
      </c>
      <c r="M16" s="80">
        <v>14</v>
      </c>
      <c r="N16" s="80"/>
      <c r="O16" s="80"/>
      <c r="P16" s="80"/>
      <c r="Q16" s="141"/>
      <c r="R16" s="43">
        <v>48</v>
      </c>
      <c r="S16" s="68">
        <f>T16+U16</f>
        <v>48</v>
      </c>
      <c r="T16" s="34">
        <v>34</v>
      </c>
      <c r="U16" s="34">
        <v>14</v>
      </c>
      <c r="V16" s="74"/>
      <c r="W16" s="74"/>
      <c r="X16" s="74"/>
      <c r="Y16" s="44"/>
      <c r="Z16" s="43"/>
      <c r="AA16" s="80"/>
      <c r="AB16" s="74"/>
      <c r="AC16" s="74"/>
      <c r="AD16" s="74"/>
      <c r="AE16" s="74"/>
      <c r="AF16" s="74"/>
      <c r="AG16" s="136"/>
      <c r="AH16" s="43"/>
      <c r="AI16" s="80"/>
      <c r="AJ16" s="74"/>
      <c r="AK16" s="74"/>
      <c r="AL16" s="74"/>
      <c r="AM16" s="176"/>
      <c r="AN16" s="74"/>
      <c r="AO16" s="44"/>
      <c r="AP16" s="43"/>
      <c r="AQ16" s="80"/>
      <c r="AR16" s="74"/>
      <c r="AS16" s="74"/>
      <c r="AT16" s="74"/>
      <c r="AU16" s="176"/>
      <c r="AV16" s="74"/>
      <c r="AW16" s="44"/>
      <c r="AX16" s="43"/>
      <c r="AY16" s="80"/>
      <c r="AZ16" s="74"/>
      <c r="BA16" s="74"/>
      <c r="BB16" s="74"/>
      <c r="BC16" s="176"/>
      <c r="BD16" s="74"/>
      <c r="BE16" s="44"/>
      <c r="BF16" s="43"/>
      <c r="BG16" s="49"/>
      <c r="BH16" s="72"/>
      <c r="BI16" s="72"/>
      <c r="BJ16" s="74"/>
      <c r="BK16" s="176"/>
      <c r="BL16" s="74"/>
      <c r="BM16" s="44"/>
      <c r="BN16" s="43"/>
      <c r="BO16" s="80"/>
      <c r="BP16" s="74"/>
      <c r="BQ16" s="74"/>
      <c r="BR16" s="74"/>
      <c r="BS16" s="176"/>
      <c r="BT16" s="74"/>
      <c r="BU16" s="44"/>
      <c r="BV16" s="43"/>
      <c r="BW16" s="80"/>
      <c r="BX16" s="74"/>
      <c r="BY16" s="74"/>
      <c r="BZ16" s="74"/>
      <c r="CA16" s="176"/>
      <c r="CB16" s="74"/>
      <c r="CC16" s="44"/>
      <c r="CD16" s="45"/>
      <c r="CE16" s="214">
        <v>48</v>
      </c>
      <c r="CF16" s="42"/>
      <c r="CG16" s="75"/>
      <c r="CH16" s="75"/>
      <c r="CI16" s="15"/>
      <c r="CJ16" s="15"/>
      <c r="CK16" s="15"/>
      <c r="CL16" s="15"/>
      <c r="CM16" s="15"/>
    </row>
    <row r="17" spans="1:91" ht="13.5" customHeight="1">
      <c r="B17" s="229" t="s">
        <v>494</v>
      </c>
      <c r="C17" s="76" t="s">
        <v>13</v>
      </c>
      <c r="D17" s="40"/>
      <c r="E17" s="77"/>
      <c r="F17" s="77" t="s">
        <v>2</v>
      </c>
      <c r="G17" s="77"/>
      <c r="H17" s="133"/>
      <c r="I17" s="41"/>
      <c r="J17" s="74">
        <f>R17+Z17</f>
        <v>118</v>
      </c>
      <c r="K17" s="80" t="s">
        <v>226</v>
      </c>
      <c r="L17" s="80" t="s">
        <v>10</v>
      </c>
      <c r="M17" s="80" t="s">
        <v>230</v>
      </c>
      <c r="N17" s="80"/>
      <c r="O17" s="80"/>
      <c r="P17" s="80"/>
      <c r="Q17" s="141"/>
      <c r="R17" s="43" t="s">
        <v>191</v>
      </c>
      <c r="S17" s="80" t="s">
        <v>191</v>
      </c>
      <c r="T17" s="34">
        <v>2</v>
      </c>
      <c r="U17" s="34">
        <v>48</v>
      </c>
      <c r="V17" s="74"/>
      <c r="W17" s="74"/>
      <c r="X17" s="74"/>
      <c r="Y17" s="44"/>
      <c r="Z17" s="43" t="s">
        <v>197</v>
      </c>
      <c r="AA17" s="80" t="s">
        <v>197</v>
      </c>
      <c r="AB17" s="34">
        <v>2</v>
      </c>
      <c r="AC17" s="34">
        <v>66</v>
      </c>
      <c r="AD17" s="74"/>
      <c r="AE17" s="74"/>
      <c r="AF17" s="74"/>
      <c r="AG17" s="136"/>
      <c r="AH17" s="43"/>
      <c r="AI17" s="80"/>
      <c r="AJ17" s="74"/>
      <c r="AK17" s="74"/>
      <c r="AL17" s="74"/>
      <c r="AM17" s="176"/>
      <c r="AN17" s="74"/>
      <c r="AO17" s="44"/>
      <c r="AP17" s="43"/>
      <c r="AQ17" s="80"/>
      <c r="AR17" s="74"/>
      <c r="AS17" s="74"/>
      <c r="AT17" s="74"/>
      <c r="AU17" s="176"/>
      <c r="AV17" s="74"/>
      <c r="AW17" s="44"/>
      <c r="AX17" s="43"/>
      <c r="AY17" s="80"/>
      <c r="AZ17" s="74"/>
      <c r="BA17" s="74"/>
      <c r="BB17" s="74"/>
      <c r="BC17" s="176"/>
      <c r="BD17" s="74"/>
      <c r="BE17" s="44"/>
      <c r="BF17" s="43"/>
      <c r="BG17" s="49"/>
      <c r="BH17" s="72"/>
      <c r="BI17" s="72"/>
      <c r="BJ17" s="74"/>
      <c r="BK17" s="176"/>
      <c r="BL17" s="74"/>
      <c r="BM17" s="44"/>
      <c r="BN17" s="43"/>
      <c r="BO17" s="80"/>
      <c r="BP17" s="74"/>
      <c r="BQ17" s="74"/>
      <c r="BR17" s="74"/>
      <c r="BS17" s="176"/>
      <c r="BT17" s="74"/>
      <c r="BU17" s="44"/>
      <c r="BV17" s="43"/>
      <c r="BW17" s="80"/>
      <c r="BX17" s="74"/>
      <c r="BY17" s="74"/>
      <c r="BZ17" s="74"/>
      <c r="CA17" s="176"/>
      <c r="CB17" s="74"/>
      <c r="CC17" s="44"/>
      <c r="CD17" s="45"/>
      <c r="CE17" s="214">
        <v>118</v>
      </c>
      <c r="CF17" s="42"/>
      <c r="CG17" s="75"/>
      <c r="CH17" s="75"/>
      <c r="CI17" s="15"/>
      <c r="CJ17" s="15"/>
      <c r="CK17" s="15"/>
      <c r="CL17" s="15"/>
      <c r="CM17" s="15"/>
    </row>
    <row r="18" spans="1:91" ht="13.5" customHeight="1">
      <c r="B18" s="229" t="s">
        <v>495</v>
      </c>
      <c r="C18" s="76" t="s">
        <v>15</v>
      </c>
      <c r="D18" s="40"/>
      <c r="E18" s="77"/>
      <c r="F18" s="77">
        <v>1</v>
      </c>
      <c r="G18" s="77"/>
      <c r="H18" s="133"/>
      <c r="I18" s="41"/>
      <c r="J18" s="74">
        <f>R18+Z18</f>
        <v>40</v>
      </c>
      <c r="K18" s="80" t="s">
        <v>124</v>
      </c>
      <c r="L18" s="80" t="s">
        <v>98</v>
      </c>
      <c r="M18" s="80" t="s">
        <v>18</v>
      </c>
      <c r="N18" s="80"/>
      <c r="O18" s="80"/>
      <c r="P18" s="80"/>
      <c r="Q18" s="141"/>
      <c r="R18" s="43">
        <v>40</v>
      </c>
      <c r="S18" s="80">
        <v>40</v>
      </c>
      <c r="T18" s="74">
        <v>32</v>
      </c>
      <c r="U18" s="74">
        <v>8</v>
      </c>
      <c r="V18" s="74"/>
      <c r="W18" s="74"/>
      <c r="X18" s="74"/>
      <c r="Y18" s="44"/>
      <c r="Z18" s="43"/>
      <c r="AA18" s="80"/>
      <c r="AB18" s="34"/>
      <c r="AC18" s="34"/>
      <c r="AD18" s="74"/>
      <c r="AE18" s="74"/>
      <c r="AF18" s="74"/>
      <c r="AG18" s="136"/>
      <c r="AH18" s="43"/>
      <c r="AI18" s="80"/>
      <c r="AJ18" s="74"/>
      <c r="AK18" s="74"/>
      <c r="AL18" s="74"/>
      <c r="AM18" s="176"/>
      <c r="AN18" s="74"/>
      <c r="AO18" s="44"/>
      <c r="AP18" s="43"/>
      <c r="AQ18" s="80"/>
      <c r="AR18" s="74"/>
      <c r="AS18" s="74"/>
      <c r="AT18" s="74"/>
      <c r="AU18" s="176"/>
      <c r="AV18" s="74"/>
      <c r="AW18" s="44"/>
      <c r="AX18" s="43"/>
      <c r="AY18" s="80"/>
      <c r="AZ18" s="74"/>
      <c r="BA18" s="74"/>
      <c r="BB18" s="74"/>
      <c r="BC18" s="176"/>
      <c r="BD18" s="74"/>
      <c r="BE18" s="44"/>
      <c r="BF18" s="43"/>
      <c r="BG18" s="49"/>
      <c r="BH18" s="72"/>
      <c r="BI18" s="72"/>
      <c r="BJ18" s="74"/>
      <c r="BK18" s="176"/>
      <c r="BL18" s="74"/>
      <c r="BM18" s="44"/>
      <c r="BN18" s="43"/>
      <c r="BO18" s="80"/>
      <c r="BP18" s="74"/>
      <c r="BQ18" s="74"/>
      <c r="BR18" s="74"/>
      <c r="BS18" s="176"/>
      <c r="BT18" s="74"/>
      <c r="BU18" s="44"/>
      <c r="BV18" s="43"/>
      <c r="BW18" s="80"/>
      <c r="BX18" s="74"/>
      <c r="BY18" s="74"/>
      <c r="BZ18" s="74"/>
      <c r="CA18" s="176"/>
      <c r="CB18" s="74"/>
      <c r="CC18" s="44"/>
      <c r="CD18" s="45"/>
      <c r="CE18" s="214">
        <v>40</v>
      </c>
      <c r="CF18" s="42"/>
      <c r="CG18" s="75"/>
      <c r="CH18" s="75"/>
      <c r="CI18" s="15"/>
      <c r="CJ18" s="15"/>
      <c r="CK18" s="15"/>
      <c r="CL18" s="15"/>
      <c r="CM18" s="15"/>
    </row>
    <row r="19" spans="1:91" ht="13.5" customHeight="1">
      <c r="B19" s="229" t="s">
        <v>496</v>
      </c>
      <c r="C19" s="76" t="s">
        <v>17</v>
      </c>
      <c r="D19" s="40"/>
      <c r="E19" s="77"/>
      <c r="F19" s="77" t="s">
        <v>2</v>
      </c>
      <c r="G19" s="77"/>
      <c r="H19" s="165"/>
      <c r="I19" s="121"/>
      <c r="J19" s="117">
        <f>R19+Z19</f>
        <v>78</v>
      </c>
      <c r="K19" s="122">
        <f>S19+AA19</f>
        <v>78</v>
      </c>
      <c r="L19" s="122">
        <v>52</v>
      </c>
      <c r="M19" s="80">
        <v>26</v>
      </c>
      <c r="N19" s="80"/>
      <c r="O19" s="80"/>
      <c r="P19" s="80"/>
      <c r="Q19" s="141"/>
      <c r="R19" s="43" t="s">
        <v>70</v>
      </c>
      <c r="S19" s="80" t="s">
        <v>70</v>
      </c>
      <c r="T19" s="34">
        <v>18</v>
      </c>
      <c r="U19" s="74">
        <v>6</v>
      </c>
      <c r="V19" s="74"/>
      <c r="W19" s="74"/>
      <c r="X19" s="74"/>
      <c r="Y19" s="44"/>
      <c r="Z19" s="43" t="s">
        <v>194</v>
      </c>
      <c r="AA19" s="80" t="s">
        <v>194</v>
      </c>
      <c r="AB19" s="34">
        <v>34</v>
      </c>
      <c r="AC19" s="74">
        <v>20</v>
      </c>
      <c r="AD19" s="74"/>
      <c r="AE19" s="74"/>
      <c r="AF19" s="74"/>
      <c r="AG19" s="136"/>
      <c r="AH19" s="43"/>
      <c r="AI19" s="80"/>
      <c r="AJ19" s="74"/>
      <c r="AK19" s="74"/>
      <c r="AL19" s="74"/>
      <c r="AM19" s="176"/>
      <c r="AN19" s="74"/>
      <c r="AO19" s="44"/>
      <c r="AP19" s="43"/>
      <c r="AQ19" s="80"/>
      <c r="AR19" s="74"/>
      <c r="AS19" s="74"/>
      <c r="AT19" s="74"/>
      <c r="AU19" s="176"/>
      <c r="AV19" s="74"/>
      <c r="AW19" s="44"/>
      <c r="AX19" s="43"/>
      <c r="AY19" s="80"/>
      <c r="AZ19" s="74"/>
      <c r="BA19" s="74"/>
      <c r="BB19" s="74"/>
      <c r="BC19" s="176"/>
      <c r="BD19" s="74"/>
      <c r="BE19" s="44"/>
      <c r="BF19" s="43"/>
      <c r="BG19" s="49"/>
      <c r="BH19" s="72"/>
      <c r="BI19" s="72"/>
      <c r="BJ19" s="74"/>
      <c r="BK19" s="176"/>
      <c r="BL19" s="74"/>
      <c r="BM19" s="44"/>
      <c r="BN19" s="43"/>
      <c r="BO19" s="80"/>
      <c r="BP19" s="74"/>
      <c r="BQ19" s="74"/>
      <c r="BR19" s="74"/>
      <c r="BS19" s="176"/>
      <c r="BT19" s="74"/>
      <c r="BU19" s="44"/>
      <c r="BV19" s="43"/>
      <c r="BW19" s="80"/>
      <c r="BX19" s="74"/>
      <c r="BY19" s="74"/>
      <c r="BZ19" s="74"/>
      <c r="CA19" s="176"/>
      <c r="CB19" s="74"/>
      <c r="CC19" s="44"/>
      <c r="CD19" s="45"/>
      <c r="CE19" s="207">
        <v>78</v>
      </c>
      <c r="CF19" s="42"/>
      <c r="CG19" s="75"/>
      <c r="CH19" s="75"/>
      <c r="CI19" s="15"/>
      <c r="CJ19" s="15"/>
      <c r="CK19" s="15"/>
      <c r="CL19" s="15"/>
      <c r="CM19" s="15"/>
    </row>
    <row r="20" spans="1:91" ht="13.5" customHeight="1" thickBot="1">
      <c r="B20" s="229" t="s">
        <v>497</v>
      </c>
      <c r="C20" s="76" t="s">
        <v>19</v>
      </c>
      <c r="D20" s="40"/>
      <c r="E20" s="77"/>
      <c r="F20" s="77" t="s">
        <v>2</v>
      </c>
      <c r="G20" s="77"/>
      <c r="H20" s="165"/>
      <c r="I20" s="121"/>
      <c r="J20" s="117">
        <f>R20+Z20</f>
        <v>118</v>
      </c>
      <c r="K20" s="123">
        <f>S20+AA20</f>
        <v>118</v>
      </c>
      <c r="L20" s="123">
        <f>T20+AB20</f>
        <v>68</v>
      </c>
      <c r="M20" s="80">
        <f>U20+AC20</f>
        <v>50</v>
      </c>
      <c r="N20" s="80"/>
      <c r="O20" s="80"/>
      <c r="P20" s="80"/>
      <c r="Q20" s="141"/>
      <c r="R20" s="43">
        <v>42</v>
      </c>
      <c r="S20" s="80">
        <v>42</v>
      </c>
      <c r="T20" s="34">
        <v>24</v>
      </c>
      <c r="U20" s="74">
        <v>18</v>
      </c>
      <c r="V20" s="74"/>
      <c r="W20" s="74"/>
      <c r="X20" s="74"/>
      <c r="Y20" s="44"/>
      <c r="Z20" s="43">
        <v>76</v>
      </c>
      <c r="AA20" s="68">
        <f>AB20+AC20</f>
        <v>76</v>
      </c>
      <c r="AB20" s="34">
        <v>44</v>
      </c>
      <c r="AC20" s="74">
        <v>32</v>
      </c>
      <c r="AD20" s="74"/>
      <c r="AE20" s="74"/>
      <c r="AF20" s="74"/>
      <c r="AG20" s="136"/>
      <c r="AH20" s="43"/>
      <c r="AI20" s="80"/>
      <c r="AJ20" s="74"/>
      <c r="AK20" s="74"/>
      <c r="AL20" s="74"/>
      <c r="AM20" s="176"/>
      <c r="AN20" s="74"/>
      <c r="AO20" s="44"/>
      <c r="AP20" s="43"/>
      <c r="AQ20" s="80"/>
      <c r="AR20" s="74"/>
      <c r="AS20" s="74"/>
      <c r="AT20" s="74"/>
      <c r="AU20" s="176"/>
      <c r="AV20" s="74"/>
      <c r="AW20" s="44"/>
      <c r="AX20" s="43"/>
      <c r="AY20" s="80"/>
      <c r="AZ20" s="74"/>
      <c r="BA20" s="74"/>
      <c r="BB20" s="74"/>
      <c r="BC20" s="176"/>
      <c r="BD20" s="74"/>
      <c r="BE20" s="44"/>
      <c r="BF20" s="43"/>
      <c r="BG20" s="49"/>
      <c r="BH20" s="72"/>
      <c r="BI20" s="72"/>
      <c r="BJ20" s="74"/>
      <c r="BK20" s="176"/>
      <c r="BL20" s="74"/>
      <c r="BM20" s="44"/>
      <c r="BN20" s="43"/>
      <c r="BO20" s="80"/>
      <c r="BP20" s="74"/>
      <c r="BQ20" s="74"/>
      <c r="BR20" s="74"/>
      <c r="BS20" s="176"/>
      <c r="BT20" s="74"/>
      <c r="BU20" s="44"/>
      <c r="BV20" s="43"/>
      <c r="BW20" s="80"/>
      <c r="BX20" s="74"/>
      <c r="BY20" s="74"/>
      <c r="BZ20" s="74"/>
      <c r="CA20" s="176"/>
      <c r="CB20" s="74"/>
      <c r="CC20" s="44"/>
      <c r="CD20" s="45"/>
      <c r="CE20" s="207">
        <v>118</v>
      </c>
      <c r="CF20" s="42"/>
      <c r="CG20" s="75"/>
      <c r="CH20" s="75"/>
      <c r="CI20" s="15"/>
      <c r="CJ20" s="15"/>
      <c r="CK20" s="15"/>
      <c r="CL20" s="15"/>
      <c r="CM20" s="15"/>
    </row>
    <row r="21" spans="1:91" ht="23.25" customHeight="1" thickBot="1">
      <c r="B21" s="231" t="s">
        <v>20</v>
      </c>
      <c r="C21" s="54" t="s">
        <v>21</v>
      </c>
      <c r="D21" s="56" t="s">
        <v>2</v>
      </c>
      <c r="E21" s="57"/>
      <c r="F21" s="57" t="s">
        <v>1</v>
      </c>
      <c r="G21" s="57"/>
      <c r="H21" s="151"/>
      <c r="I21" s="152"/>
      <c r="J21" s="153">
        <f>J22+J23+J24</f>
        <v>472</v>
      </c>
      <c r="K21" s="153">
        <f>K22+K23+K24</f>
        <v>436</v>
      </c>
      <c r="L21" s="153">
        <f>L22+L23+L24</f>
        <v>190</v>
      </c>
      <c r="M21" s="59">
        <f>M22+M23+M24</f>
        <v>166</v>
      </c>
      <c r="N21" s="59"/>
      <c r="O21" s="59">
        <v>80</v>
      </c>
      <c r="P21" s="59"/>
      <c r="Q21" s="113">
        <v>36</v>
      </c>
      <c r="R21" s="61" t="s">
        <v>233</v>
      </c>
      <c r="S21" s="59" t="s">
        <v>233</v>
      </c>
      <c r="T21" s="69">
        <f>T22+T23+T24</f>
        <v>90</v>
      </c>
      <c r="U21" s="69">
        <f>U22+U23+U24</f>
        <v>84</v>
      </c>
      <c r="V21" s="59"/>
      <c r="W21" s="59"/>
      <c r="X21" s="59"/>
      <c r="Y21" s="60"/>
      <c r="Z21" s="61">
        <f>Z22+Z23+Z24</f>
        <v>262</v>
      </c>
      <c r="AA21" s="69">
        <f>AA22+AA23+AA24</f>
        <v>212</v>
      </c>
      <c r="AB21" s="69">
        <f>AB22+AB23+AB24</f>
        <v>100</v>
      </c>
      <c r="AC21" s="69">
        <f>AC22+AC23+AC24</f>
        <v>82</v>
      </c>
      <c r="AD21" s="59"/>
      <c r="AE21" s="59">
        <f>AE22+AE23+AE24</f>
        <v>80</v>
      </c>
      <c r="AF21" s="59"/>
      <c r="AG21" s="113"/>
      <c r="AH21" s="38"/>
      <c r="AI21" s="82"/>
      <c r="AJ21" s="82"/>
      <c r="AK21" s="82"/>
      <c r="AL21" s="82"/>
      <c r="AM21" s="180"/>
      <c r="AN21" s="59"/>
      <c r="AO21" s="37"/>
      <c r="AP21" s="38"/>
      <c r="AQ21" s="82"/>
      <c r="AR21" s="82"/>
      <c r="AS21" s="82"/>
      <c r="AT21" s="82"/>
      <c r="AU21" s="180"/>
      <c r="AV21" s="82"/>
      <c r="AW21" s="37"/>
      <c r="AX21" s="38"/>
      <c r="AY21" s="82"/>
      <c r="AZ21" s="82"/>
      <c r="BA21" s="82"/>
      <c r="BB21" s="82"/>
      <c r="BC21" s="180"/>
      <c r="BD21" s="82"/>
      <c r="BE21" s="37"/>
      <c r="BF21" s="38"/>
      <c r="BG21" s="166"/>
      <c r="BH21" s="166"/>
      <c r="BI21" s="166"/>
      <c r="BJ21" s="82"/>
      <c r="BK21" s="180"/>
      <c r="BL21" s="82"/>
      <c r="BM21" s="37"/>
      <c r="BN21" s="38"/>
      <c r="BO21" s="82"/>
      <c r="BP21" s="82"/>
      <c r="BQ21" s="82"/>
      <c r="BR21" s="82"/>
      <c r="BS21" s="180"/>
      <c r="BT21" s="82"/>
      <c r="BU21" s="37"/>
      <c r="BV21" s="38"/>
      <c r="BW21" s="82"/>
      <c r="BX21" s="82"/>
      <c r="BY21" s="82"/>
      <c r="BZ21" s="82"/>
      <c r="CA21" s="180"/>
      <c r="CB21" s="82"/>
      <c r="CC21" s="37"/>
      <c r="CD21" s="39"/>
      <c r="CE21" s="211">
        <v>472</v>
      </c>
      <c r="CF21" s="37"/>
      <c r="CG21" s="75"/>
      <c r="CH21" s="75"/>
      <c r="CI21" s="15"/>
      <c r="CJ21" s="15"/>
      <c r="CK21" s="15"/>
      <c r="CL21" s="15"/>
      <c r="CM21" s="15"/>
    </row>
    <row r="22" spans="1:91" ht="13.5" customHeight="1">
      <c r="B22" s="228" t="s">
        <v>498</v>
      </c>
      <c r="C22" s="76" t="s">
        <v>23</v>
      </c>
      <c r="D22" s="40"/>
      <c r="E22" s="77"/>
      <c r="F22" s="77" t="s">
        <v>2</v>
      </c>
      <c r="G22" s="77"/>
      <c r="H22" s="120"/>
      <c r="I22" s="121"/>
      <c r="J22" s="117" t="s">
        <v>227</v>
      </c>
      <c r="K22" s="122">
        <f>L22+M22+O22</f>
        <v>156</v>
      </c>
      <c r="L22" s="122"/>
      <c r="M22" s="80">
        <v>136</v>
      </c>
      <c r="N22" s="80"/>
      <c r="O22" s="80">
        <v>20</v>
      </c>
      <c r="P22" s="80"/>
      <c r="Q22" s="141"/>
      <c r="R22" s="43" t="s">
        <v>198</v>
      </c>
      <c r="S22" s="80" t="s">
        <v>198</v>
      </c>
      <c r="T22" s="34"/>
      <c r="U22" s="34">
        <v>70</v>
      </c>
      <c r="V22" s="74"/>
      <c r="W22" s="74"/>
      <c r="X22" s="74"/>
      <c r="Y22" s="44"/>
      <c r="Z22" s="43" t="s">
        <v>229</v>
      </c>
      <c r="AA22" s="68">
        <v>66</v>
      </c>
      <c r="AB22" s="34"/>
      <c r="AC22" s="34">
        <v>66</v>
      </c>
      <c r="AD22" s="74"/>
      <c r="AE22" s="74">
        <v>20</v>
      </c>
      <c r="AF22" s="74"/>
      <c r="AG22" s="136"/>
      <c r="AH22" s="43"/>
      <c r="AI22" s="80"/>
      <c r="AJ22" s="74"/>
      <c r="AK22" s="74"/>
      <c r="AL22" s="74"/>
      <c r="AM22" s="176"/>
      <c r="AN22" s="74"/>
      <c r="AO22" s="44"/>
      <c r="AP22" s="43"/>
      <c r="AQ22" s="80"/>
      <c r="AR22" s="74"/>
      <c r="AS22" s="74"/>
      <c r="AT22" s="74"/>
      <c r="AU22" s="176"/>
      <c r="AV22" s="74"/>
      <c r="AW22" s="44"/>
      <c r="AX22" s="43"/>
      <c r="AY22" s="80"/>
      <c r="AZ22" s="74"/>
      <c r="BA22" s="74"/>
      <c r="BB22" s="74"/>
      <c r="BC22" s="176"/>
      <c r="BD22" s="74"/>
      <c r="BE22" s="44"/>
      <c r="BF22" s="43"/>
      <c r="BG22" s="49"/>
      <c r="BH22" s="72"/>
      <c r="BI22" s="72"/>
      <c r="BJ22" s="74"/>
      <c r="BK22" s="176"/>
      <c r="BL22" s="74"/>
      <c r="BM22" s="44"/>
      <c r="BN22" s="43"/>
      <c r="BO22" s="80"/>
      <c r="BP22" s="74"/>
      <c r="BQ22" s="74"/>
      <c r="BR22" s="74"/>
      <c r="BS22" s="176"/>
      <c r="BT22" s="74"/>
      <c r="BU22" s="44"/>
      <c r="BV22" s="43"/>
      <c r="BW22" s="80"/>
      <c r="BX22" s="74"/>
      <c r="BY22" s="74"/>
      <c r="BZ22" s="74"/>
      <c r="CA22" s="176"/>
      <c r="CB22" s="74"/>
      <c r="CC22" s="44"/>
      <c r="CD22" s="45"/>
      <c r="CE22" s="206">
        <v>156</v>
      </c>
      <c r="CF22" s="42"/>
      <c r="CG22" s="75"/>
      <c r="CH22" s="75"/>
      <c r="CI22" s="15"/>
      <c r="CJ22" s="15"/>
      <c r="CK22" s="15"/>
      <c r="CL22" s="15"/>
      <c r="CM22" s="15"/>
    </row>
    <row r="23" spans="1:91" s="75" customFormat="1" ht="13.5" customHeight="1">
      <c r="A23" s="221"/>
      <c r="B23" s="229" t="s">
        <v>499</v>
      </c>
      <c r="C23" s="76" t="s">
        <v>25</v>
      </c>
      <c r="D23" s="40" t="s">
        <v>2</v>
      </c>
      <c r="E23" s="77"/>
      <c r="F23" s="77"/>
      <c r="G23" s="77"/>
      <c r="H23" s="120"/>
      <c r="I23" s="121"/>
      <c r="J23" s="117">
        <f>K23+AG23</f>
        <v>174</v>
      </c>
      <c r="K23" s="122">
        <f>L23+M23+O23</f>
        <v>156</v>
      </c>
      <c r="L23" s="122" t="s">
        <v>209</v>
      </c>
      <c r="M23" s="80" t="s">
        <v>64</v>
      </c>
      <c r="N23" s="80"/>
      <c r="O23" s="80">
        <v>30</v>
      </c>
      <c r="P23" s="80"/>
      <c r="Q23" s="141">
        <v>18</v>
      </c>
      <c r="R23" s="43" t="s">
        <v>198</v>
      </c>
      <c r="S23" s="80" t="s">
        <v>198</v>
      </c>
      <c r="T23" s="34">
        <v>60</v>
      </c>
      <c r="U23" s="34">
        <v>10</v>
      </c>
      <c r="V23" s="74"/>
      <c r="W23" s="74"/>
      <c r="X23" s="74"/>
      <c r="Y23" s="44"/>
      <c r="Z23" s="43" t="s">
        <v>229</v>
      </c>
      <c r="AA23" s="68">
        <v>56</v>
      </c>
      <c r="AB23" s="34">
        <v>44</v>
      </c>
      <c r="AC23" s="34">
        <v>12</v>
      </c>
      <c r="AD23" s="74"/>
      <c r="AE23" s="74">
        <v>30</v>
      </c>
      <c r="AF23" s="74"/>
      <c r="AG23" s="136">
        <v>18</v>
      </c>
      <c r="AH23" s="43"/>
      <c r="AI23" s="80"/>
      <c r="AJ23" s="74"/>
      <c r="AK23" s="74"/>
      <c r="AL23" s="74"/>
      <c r="AM23" s="176"/>
      <c r="AN23" s="74"/>
      <c r="AO23" s="44"/>
      <c r="AP23" s="43"/>
      <c r="AQ23" s="80"/>
      <c r="AR23" s="74"/>
      <c r="AS23" s="74"/>
      <c r="AT23" s="74"/>
      <c r="AU23" s="176"/>
      <c r="AV23" s="74"/>
      <c r="AW23" s="44"/>
      <c r="AX23" s="43"/>
      <c r="AY23" s="80"/>
      <c r="AZ23" s="74"/>
      <c r="BA23" s="74"/>
      <c r="BB23" s="74"/>
      <c r="BC23" s="176"/>
      <c r="BD23" s="74"/>
      <c r="BE23" s="44"/>
      <c r="BF23" s="43"/>
      <c r="BG23" s="49"/>
      <c r="BH23" s="72"/>
      <c r="BI23" s="72"/>
      <c r="BJ23" s="74"/>
      <c r="BK23" s="176"/>
      <c r="BL23" s="74"/>
      <c r="BM23" s="44"/>
      <c r="BN23" s="43"/>
      <c r="BO23" s="80"/>
      <c r="BP23" s="74"/>
      <c r="BQ23" s="74"/>
      <c r="BR23" s="74"/>
      <c r="BS23" s="176"/>
      <c r="BT23" s="74"/>
      <c r="BU23" s="44"/>
      <c r="BV23" s="43"/>
      <c r="BW23" s="80"/>
      <c r="BX23" s="74"/>
      <c r="BY23" s="74"/>
      <c r="BZ23" s="74"/>
      <c r="CA23" s="176"/>
      <c r="CB23" s="74"/>
      <c r="CC23" s="44"/>
      <c r="CD23" s="45"/>
      <c r="CE23" s="207">
        <v>174</v>
      </c>
      <c r="CF23" s="42"/>
    </row>
    <row r="24" spans="1:91" s="75" customFormat="1" ht="13.5" customHeight="1" thickBot="1">
      <c r="A24" s="221"/>
      <c r="B24" s="229" t="s">
        <v>500</v>
      </c>
      <c r="C24" s="76" t="s">
        <v>27</v>
      </c>
      <c r="D24" s="40" t="s">
        <v>2</v>
      </c>
      <c r="E24" s="77"/>
      <c r="F24" s="77"/>
      <c r="G24" s="77"/>
      <c r="H24" s="120"/>
      <c r="I24" s="121"/>
      <c r="J24" s="125">
        <f>K24+AG24</f>
        <v>142</v>
      </c>
      <c r="K24" s="123">
        <f>L24+M24+O24</f>
        <v>124</v>
      </c>
      <c r="L24" s="123">
        <f>T24+AB24</f>
        <v>86</v>
      </c>
      <c r="M24" s="80" t="s">
        <v>18</v>
      </c>
      <c r="N24" s="80"/>
      <c r="O24" s="80">
        <v>30</v>
      </c>
      <c r="P24" s="80"/>
      <c r="Q24" s="141">
        <v>18</v>
      </c>
      <c r="R24" s="43" t="s">
        <v>104</v>
      </c>
      <c r="S24" s="80" t="s">
        <v>104</v>
      </c>
      <c r="T24" s="34">
        <v>30</v>
      </c>
      <c r="U24" s="34">
        <v>4</v>
      </c>
      <c r="V24" s="74"/>
      <c r="W24" s="74"/>
      <c r="X24" s="74"/>
      <c r="Y24" s="44"/>
      <c r="Z24" s="43">
        <v>90</v>
      </c>
      <c r="AA24" s="68">
        <f>AB24+AC24+AE24</f>
        <v>90</v>
      </c>
      <c r="AB24" s="34">
        <v>56</v>
      </c>
      <c r="AC24" s="34">
        <v>4</v>
      </c>
      <c r="AD24" s="74"/>
      <c r="AE24" s="74">
        <v>30</v>
      </c>
      <c r="AF24" s="74"/>
      <c r="AG24" s="136">
        <v>18</v>
      </c>
      <c r="AH24" s="43"/>
      <c r="AI24" s="80"/>
      <c r="AJ24" s="74"/>
      <c r="AK24" s="74"/>
      <c r="AL24" s="74"/>
      <c r="AM24" s="176"/>
      <c r="AN24" s="74"/>
      <c r="AO24" s="44"/>
      <c r="AP24" s="43"/>
      <c r="AQ24" s="80"/>
      <c r="AR24" s="74"/>
      <c r="AS24" s="74"/>
      <c r="AT24" s="74"/>
      <c r="AU24" s="176"/>
      <c r="AV24" s="74"/>
      <c r="AW24" s="44"/>
      <c r="AX24" s="43"/>
      <c r="AY24" s="80"/>
      <c r="AZ24" s="74"/>
      <c r="BA24" s="74"/>
      <c r="BB24" s="74"/>
      <c r="BC24" s="176"/>
      <c r="BD24" s="74"/>
      <c r="BE24" s="44"/>
      <c r="BF24" s="43"/>
      <c r="BG24" s="49"/>
      <c r="BH24" s="72"/>
      <c r="BI24" s="72"/>
      <c r="BJ24" s="74"/>
      <c r="BK24" s="176"/>
      <c r="BL24" s="74"/>
      <c r="BM24" s="44"/>
      <c r="BN24" s="43"/>
      <c r="BO24" s="80"/>
      <c r="BP24" s="74"/>
      <c r="BQ24" s="74"/>
      <c r="BR24" s="74"/>
      <c r="BS24" s="176"/>
      <c r="BT24" s="74"/>
      <c r="BU24" s="44"/>
      <c r="BV24" s="43"/>
      <c r="BW24" s="80"/>
      <c r="BX24" s="74"/>
      <c r="BY24" s="74"/>
      <c r="BZ24" s="74"/>
      <c r="CA24" s="176"/>
      <c r="CB24" s="74"/>
      <c r="CC24" s="44"/>
      <c r="CD24" s="45"/>
      <c r="CE24" s="209">
        <v>142</v>
      </c>
      <c r="CF24" s="42"/>
    </row>
    <row r="25" spans="1:91" ht="13.5" customHeight="1" thickBot="1">
      <c r="B25" s="231" t="s">
        <v>28</v>
      </c>
      <c r="C25" s="54" t="s">
        <v>29</v>
      </c>
      <c r="D25" s="56"/>
      <c r="E25" s="57"/>
      <c r="F25" s="57">
        <v>1</v>
      </c>
      <c r="G25" s="57"/>
      <c r="H25" s="151"/>
      <c r="I25" s="152"/>
      <c r="J25" s="150">
        <v>150</v>
      </c>
      <c r="K25" s="150">
        <v>150</v>
      </c>
      <c r="L25" s="150">
        <v>74</v>
      </c>
      <c r="M25" s="59">
        <v>76</v>
      </c>
      <c r="N25" s="59"/>
      <c r="O25" s="59"/>
      <c r="P25" s="59"/>
      <c r="Q25" s="113"/>
      <c r="R25" s="61">
        <v>74</v>
      </c>
      <c r="S25" s="59">
        <v>74</v>
      </c>
      <c r="T25" s="59">
        <v>48</v>
      </c>
      <c r="U25" s="59">
        <v>26</v>
      </c>
      <c r="V25" s="59"/>
      <c r="W25" s="59"/>
      <c r="X25" s="59"/>
      <c r="Y25" s="60"/>
      <c r="Z25" s="61">
        <v>76</v>
      </c>
      <c r="AA25" s="59">
        <v>76</v>
      </c>
      <c r="AB25" s="59">
        <v>24</v>
      </c>
      <c r="AC25" s="59">
        <v>52</v>
      </c>
      <c r="AD25" s="59"/>
      <c r="AE25" s="59"/>
      <c r="AF25" s="82"/>
      <c r="AG25" s="114"/>
      <c r="AH25" s="38"/>
      <c r="AI25" s="82"/>
      <c r="AJ25" s="82"/>
      <c r="AK25" s="82"/>
      <c r="AL25" s="82"/>
      <c r="AM25" s="180"/>
      <c r="AN25" s="82"/>
      <c r="AO25" s="37"/>
      <c r="AP25" s="38"/>
      <c r="AQ25" s="82"/>
      <c r="AR25" s="82"/>
      <c r="AS25" s="82"/>
      <c r="AT25" s="82"/>
      <c r="AU25" s="180"/>
      <c r="AV25" s="82"/>
      <c r="AW25" s="37"/>
      <c r="AX25" s="38"/>
      <c r="AY25" s="82"/>
      <c r="AZ25" s="82"/>
      <c r="BA25" s="82"/>
      <c r="BB25" s="82"/>
      <c r="BC25" s="180"/>
      <c r="BD25" s="82"/>
      <c r="BE25" s="37"/>
      <c r="BF25" s="38"/>
      <c r="BG25" s="166"/>
      <c r="BH25" s="166"/>
      <c r="BI25" s="166"/>
      <c r="BJ25" s="82"/>
      <c r="BK25" s="180"/>
      <c r="BL25" s="82"/>
      <c r="BM25" s="37"/>
      <c r="BN25" s="38"/>
      <c r="BO25" s="82"/>
      <c r="BP25" s="82"/>
      <c r="BQ25" s="82"/>
      <c r="BR25" s="82"/>
      <c r="BS25" s="180"/>
      <c r="BT25" s="82"/>
      <c r="BU25" s="37"/>
      <c r="BV25" s="38"/>
      <c r="BW25" s="82"/>
      <c r="BX25" s="82"/>
      <c r="BY25" s="82"/>
      <c r="BZ25" s="82"/>
      <c r="CA25" s="180"/>
      <c r="CB25" s="82"/>
      <c r="CC25" s="37"/>
      <c r="CD25" s="39"/>
      <c r="CE25" s="205">
        <v>150</v>
      </c>
      <c r="CF25" s="37"/>
      <c r="CG25" s="75"/>
      <c r="CH25" s="75"/>
      <c r="CI25" s="15"/>
      <c r="CJ25" s="15"/>
      <c r="CK25" s="15"/>
      <c r="CL25" s="15"/>
      <c r="CM25" s="15"/>
    </row>
    <row r="26" spans="1:91" ht="13.5" customHeight="1" thickBot="1">
      <c r="B26" s="232" t="s">
        <v>31</v>
      </c>
      <c r="C26" s="76" t="s">
        <v>33</v>
      </c>
      <c r="D26" s="40"/>
      <c r="E26" s="77"/>
      <c r="F26" s="77" t="s">
        <v>2</v>
      </c>
      <c r="G26" s="77"/>
      <c r="H26" s="120"/>
      <c r="I26" s="121"/>
      <c r="J26" s="117" t="s">
        <v>238</v>
      </c>
      <c r="K26" s="122" t="s">
        <v>238</v>
      </c>
      <c r="L26" s="123">
        <v>74</v>
      </c>
      <c r="M26" s="68">
        <v>76</v>
      </c>
      <c r="N26" s="80"/>
      <c r="O26" s="80"/>
      <c r="P26" s="80"/>
      <c r="Q26" s="141"/>
      <c r="R26" s="43">
        <v>74</v>
      </c>
      <c r="S26" s="80">
        <v>74</v>
      </c>
      <c r="T26" s="34">
        <v>48</v>
      </c>
      <c r="U26" s="34">
        <v>26</v>
      </c>
      <c r="V26" s="74"/>
      <c r="W26" s="74"/>
      <c r="X26" s="74"/>
      <c r="Y26" s="44"/>
      <c r="Z26" s="43">
        <v>76</v>
      </c>
      <c r="AA26" s="80">
        <v>76</v>
      </c>
      <c r="AB26" s="34">
        <v>24</v>
      </c>
      <c r="AC26" s="34">
        <v>52</v>
      </c>
      <c r="AD26" s="74"/>
      <c r="AE26" s="74"/>
      <c r="AF26" s="74"/>
      <c r="AG26" s="109"/>
      <c r="AH26" s="43"/>
      <c r="AI26" s="80"/>
      <c r="AJ26" s="74"/>
      <c r="AK26" s="74"/>
      <c r="AL26" s="74"/>
      <c r="AM26" s="176"/>
      <c r="AN26" s="74"/>
      <c r="AO26" s="44"/>
      <c r="AP26" s="43"/>
      <c r="AQ26" s="80"/>
      <c r="AR26" s="74"/>
      <c r="AS26" s="74"/>
      <c r="AT26" s="74"/>
      <c r="AU26" s="176"/>
      <c r="AV26" s="74"/>
      <c r="AW26" s="44"/>
      <c r="AX26" s="43"/>
      <c r="AY26" s="80"/>
      <c r="AZ26" s="74"/>
      <c r="BA26" s="74"/>
      <c r="BB26" s="74"/>
      <c r="BC26" s="176"/>
      <c r="BD26" s="74"/>
      <c r="BE26" s="44"/>
      <c r="BF26" s="43"/>
      <c r="BG26" s="49"/>
      <c r="BH26" s="72"/>
      <c r="BI26" s="72"/>
      <c r="BJ26" s="74"/>
      <c r="BK26" s="176"/>
      <c r="BL26" s="74"/>
      <c r="BM26" s="44"/>
      <c r="BN26" s="43"/>
      <c r="BO26" s="80"/>
      <c r="BP26" s="74"/>
      <c r="BQ26" s="74"/>
      <c r="BR26" s="74"/>
      <c r="BS26" s="176"/>
      <c r="BT26" s="74"/>
      <c r="BU26" s="44"/>
      <c r="BV26" s="43"/>
      <c r="BW26" s="80"/>
      <c r="BX26" s="74"/>
      <c r="BY26" s="74"/>
      <c r="BZ26" s="74"/>
      <c r="CA26" s="176"/>
      <c r="CB26" s="74"/>
      <c r="CC26" s="44"/>
      <c r="CD26" s="45"/>
      <c r="CE26" s="206">
        <v>150</v>
      </c>
      <c r="CF26" s="42"/>
      <c r="CG26" s="75"/>
      <c r="CH26" s="75"/>
      <c r="CI26" s="15"/>
      <c r="CJ26" s="15"/>
      <c r="CK26" s="15"/>
      <c r="CL26" s="15"/>
      <c r="CM26" s="15"/>
    </row>
    <row r="27" spans="1:91" s="200" customFormat="1" ht="13.5" customHeight="1" thickBot="1">
      <c r="B27" s="233" t="s">
        <v>239</v>
      </c>
      <c r="C27" s="189" t="s">
        <v>240</v>
      </c>
      <c r="D27" s="190" t="s">
        <v>30</v>
      </c>
      <c r="E27" s="191" t="s">
        <v>1</v>
      </c>
      <c r="F27" s="191" t="s">
        <v>96</v>
      </c>
      <c r="G27" s="191"/>
      <c r="H27" s="201" t="s">
        <v>2</v>
      </c>
      <c r="I27" s="202"/>
      <c r="J27" s="203">
        <f>J28+J34+J40+J49</f>
        <v>3276</v>
      </c>
      <c r="K27" s="203">
        <f>K28+K34+K38</f>
        <v>3096</v>
      </c>
      <c r="L27" s="204">
        <f>L28+L34+L38</f>
        <v>1089</v>
      </c>
      <c r="M27" s="193">
        <f>M28+M34+M38</f>
        <v>1855</v>
      </c>
      <c r="N27" s="194"/>
      <c r="O27" s="194">
        <f>O28+O34+O38</f>
        <v>60</v>
      </c>
      <c r="P27" s="194">
        <v>92</v>
      </c>
      <c r="Q27" s="195">
        <v>180</v>
      </c>
      <c r="R27" s="196"/>
      <c r="S27" s="194"/>
      <c r="T27" s="194"/>
      <c r="U27" s="194"/>
      <c r="V27" s="194"/>
      <c r="W27" s="194"/>
      <c r="X27" s="194"/>
      <c r="Y27" s="197"/>
      <c r="Z27" s="196"/>
      <c r="AA27" s="194"/>
      <c r="AB27" s="194"/>
      <c r="AC27" s="194"/>
      <c r="AD27" s="194"/>
      <c r="AE27" s="194"/>
      <c r="AF27" s="194"/>
      <c r="AG27" s="195"/>
      <c r="AH27" s="196" t="s">
        <v>242</v>
      </c>
      <c r="AI27" s="194" t="s">
        <v>243</v>
      </c>
      <c r="AJ27" s="194">
        <v>178</v>
      </c>
      <c r="AK27" s="194">
        <v>362</v>
      </c>
      <c r="AL27" s="194"/>
      <c r="AM27" s="194">
        <f>AM28+AM38</f>
        <v>6</v>
      </c>
      <c r="AN27" s="194"/>
      <c r="AO27" s="197"/>
      <c r="AP27" s="196" t="s">
        <v>246</v>
      </c>
      <c r="AQ27" s="194" t="s">
        <v>247</v>
      </c>
      <c r="AR27" s="194" t="s">
        <v>248</v>
      </c>
      <c r="AS27" s="194" t="s">
        <v>249</v>
      </c>
      <c r="AT27" s="194"/>
      <c r="AU27" s="194">
        <f>AU28+AU34+AU38</f>
        <v>16</v>
      </c>
      <c r="AV27" s="194"/>
      <c r="AW27" s="197">
        <f>AW28+AW38</f>
        <v>48</v>
      </c>
      <c r="AX27" s="196" t="s">
        <v>250</v>
      </c>
      <c r="AY27" s="194" t="s">
        <v>251</v>
      </c>
      <c r="AZ27" s="194" t="s">
        <v>222</v>
      </c>
      <c r="BA27" s="194" t="s">
        <v>252</v>
      </c>
      <c r="BB27" s="194"/>
      <c r="BC27" s="194">
        <f>BC28+BC34+BC38</f>
        <v>20</v>
      </c>
      <c r="BD27" s="194"/>
      <c r="BE27" s="197"/>
      <c r="BF27" s="196">
        <f>BF28+BF38</f>
        <v>708</v>
      </c>
      <c r="BG27" s="198">
        <f>BG28+BG40+BG49</f>
        <v>630</v>
      </c>
      <c r="BH27" s="198" t="s">
        <v>218</v>
      </c>
      <c r="BI27" s="198" t="s">
        <v>255</v>
      </c>
      <c r="BJ27" s="194"/>
      <c r="BK27" s="194">
        <f>BK28+BK34+BK38</f>
        <v>30</v>
      </c>
      <c r="BL27" s="194" t="s">
        <v>191</v>
      </c>
      <c r="BM27" s="197"/>
      <c r="BN27" s="196" t="s">
        <v>256</v>
      </c>
      <c r="BO27" s="194" t="s">
        <v>257</v>
      </c>
      <c r="BP27" s="194" t="s">
        <v>258</v>
      </c>
      <c r="BQ27" s="194" t="s">
        <v>259</v>
      </c>
      <c r="BR27" s="194"/>
      <c r="BS27" s="194">
        <f>BS28+BS34+BS38</f>
        <v>10</v>
      </c>
      <c r="BT27" s="194"/>
      <c r="BU27" s="197"/>
      <c r="BV27" s="196" t="s">
        <v>260</v>
      </c>
      <c r="BW27" s="194" t="s">
        <v>261</v>
      </c>
      <c r="BX27" s="194" t="s">
        <v>210</v>
      </c>
      <c r="BY27" s="194" t="s">
        <v>237</v>
      </c>
      <c r="BZ27" s="194"/>
      <c r="CA27" s="194">
        <f>CA28+CA34+CA38</f>
        <v>6</v>
      </c>
      <c r="CB27" s="194" t="s">
        <v>131</v>
      </c>
      <c r="CC27" s="197"/>
      <c r="CD27" s="199"/>
      <c r="CE27" s="196">
        <v>3276</v>
      </c>
      <c r="CF27" s="197"/>
    </row>
    <row r="28" spans="1:91" s="64" customFormat="1" ht="23.25" customHeight="1" thickBot="1">
      <c r="B28" s="234" t="s">
        <v>37</v>
      </c>
      <c r="C28" s="54" t="s">
        <v>38</v>
      </c>
      <c r="D28" s="56"/>
      <c r="E28" s="57"/>
      <c r="F28" s="57" t="s">
        <v>22</v>
      </c>
      <c r="G28" s="57"/>
      <c r="H28" s="151"/>
      <c r="I28" s="152"/>
      <c r="J28" s="150">
        <f>J29+J30+J31+J32+J33</f>
        <v>476</v>
      </c>
      <c r="K28" s="150">
        <f>K29+K30+K31+K32+K33</f>
        <v>476</v>
      </c>
      <c r="L28" s="150">
        <f>L29+L30+L31+L32+L33</f>
        <v>86</v>
      </c>
      <c r="M28" s="59">
        <f>M29+M30+M31+M32+M33</f>
        <v>384</v>
      </c>
      <c r="N28" s="59"/>
      <c r="O28" s="59">
        <f>O29+O30+O31+O32+O33</f>
        <v>6</v>
      </c>
      <c r="P28" s="59"/>
      <c r="Q28" s="113"/>
      <c r="R28" s="61"/>
      <c r="S28" s="59"/>
      <c r="T28" s="59"/>
      <c r="U28" s="59"/>
      <c r="V28" s="59"/>
      <c r="W28" s="59"/>
      <c r="X28" s="59"/>
      <c r="Y28" s="60"/>
      <c r="Z28" s="61"/>
      <c r="AA28" s="59"/>
      <c r="AB28" s="59"/>
      <c r="AC28" s="59"/>
      <c r="AD28" s="59"/>
      <c r="AE28" s="59"/>
      <c r="AF28" s="59"/>
      <c r="AG28" s="113"/>
      <c r="AH28" s="61">
        <f>AH29+AH30+AH31+AH32+AH33</f>
        <v>152</v>
      </c>
      <c r="AI28" s="59">
        <f>AI29+AI30+AI32+AI33</f>
        <v>152</v>
      </c>
      <c r="AJ28" s="69">
        <f>AJ29+AJ30+AJ31+AJ32+AJ33</f>
        <v>62</v>
      </c>
      <c r="AK28" s="69">
        <f>AK29+AK30+AK32+AK33</f>
        <v>86</v>
      </c>
      <c r="AL28" s="59"/>
      <c r="AM28" s="59">
        <f>AM29+AM30</f>
        <v>4</v>
      </c>
      <c r="AN28" s="59"/>
      <c r="AO28" s="60"/>
      <c r="AP28" s="61">
        <f>AP29+AP30+AP31+AP32+AP33</f>
        <v>68</v>
      </c>
      <c r="AQ28" s="59" t="s">
        <v>197</v>
      </c>
      <c r="AR28" s="59"/>
      <c r="AS28" s="69">
        <f>AS32+AS33</f>
        <v>68</v>
      </c>
      <c r="AT28" s="59"/>
      <c r="AU28" s="59">
        <v>4</v>
      </c>
      <c r="AV28" s="59"/>
      <c r="AW28" s="60">
        <f>AW29+AW30+AW31+AW32+AW33</f>
        <v>0</v>
      </c>
      <c r="AX28" s="61">
        <f>AX32+AX33</f>
        <v>60</v>
      </c>
      <c r="AY28" s="59" t="s">
        <v>263</v>
      </c>
      <c r="AZ28" s="59"/>
      <c r="BA28" s="59" t="s">
        <v>263</v>
      </c>
      <c r="BB28" s="59"/>
      <c r="BC28" s="59"/>
      <c r="BD28" s="59"/>
      <c r="BE28" s="60"/>
      <c r="BF28" s="61">
        <f>BF31+BF32+BF33</f>
        <v>108</v>
      </c>
      <c r="BG28" s="164">
        <f>BG31+BG32+BG33</f>
        <v>108</v>
      </c>
      <c r="BH28" s="164" t="s">
        <v>70</v>
      </c>
      <c r="BI28" s="167">
        <f>BI31+BI32+BI33</f>
        <v>84</v>
      </c>
      <c r="BJ28" s="59"/>
      <c r="BK28" s="59">
        <v>6</v>
      </c>
      <c r="BL28" s="59"/>
      <c r="BM28" s="60"/>
      <c r="BN28" s="61">
        <f>BN32+BN33</f>
        <v>60</v>
      </c>
      <c r="BO28" s="59">
        <f>BO32+BO33</f>
        <v>60</v>
      </c>
      <c r="BP28" s="59"/>
      <c r="BQ28" s="69">
        <f>BQ32+BQ33</f>
        <v>60</v>
      </c>
      <c r="BR28" s="59"/>
      <c r="BS28" s="59"/>
      <c r="BT28" s="59"/>
      <c r="BU28" s="60"/>
      <c r="BV28" s="61">
        <f>BV32+BV33</f>
        <v>32</v>
      </c>
      <c r="BW28" s="59">
        <f>BW32+BW33</f>
        <v>32</v>
      </c>
      <c r="BX28" s="59" t="s">
        <v>2</v>
      </c>
      <c r="BY28" s="69">
        <f>BY32+BY33</f>
        <v>26</v>
      </c>
      <c r="BZ28" s="59"/>
      <c r="CA28" s="59">
        <v>4</v>
      </c>
      <c r="CB28" s="59"/>
      <c r="CC28" s="60"/>
      <c r="CD28" s="62"/>
      <c r="CE28" s="205">
        <v>476</v>
      </c>
      <c r="CF28" s="60"/>
      <c r="CG28" s="63"/>
      <c r="CH28" s="63"/>
      <c r="CI28" s="63"/>
      <c r="CJ28" s="63"/>
      <c r="CK28" s="63"/>
      <c r="CL28" s="63"/>
      <c r="CM28" s="63"/>
    </row>
    <row r="29" spans="1:91" ht="13.5" customHeight="1">
      <c r="B29" s="232" t="s">
        <v>40</v>
      </c>
      <c r="C29" s="76" t="s">
        <v>41</v>
      </c>
      <c r="D29" s="40"/>
      <c r="E29" s="77"/>
      <c r="F29" s="77" t="s">
        <v>5</v>
      </c>
      <c r="G29" s="77"/>
      <c r="H29" s="120"/>
      <c r="I29" s="121"/>
      <c r="J29" s="117">
        <f>K29+Q29</f>
        <v>48</v>
      </c>
      <c r="K29" s="122">
        <f>L29+M29+O29</f>
        <v>48</v>
      </c>
      <c r="L29" s="122">
        <v>30</v>
      </c>
      <c r="M29" s="80">
        <v>16</v>
      </c>
      <c r="N29" s="80"/>
      <c r="O29" s="80">
        <v>2</v>
      </c>
      <c r="P29" s="80"/>
      <c r="Q29" s="141"/>
      <c r="R29" s="43"/>
      <c r="S29" s="80"/>
      <c r="T29" s="74"/>
      <c r="U29" s="74"/>
      <c r="V29" s="74"/>
      <c r="W29" s="74"/>
      <c r="X29" s="74"/>
      <c r="Y29" s="44"/>
      <c r="Z29" s="43"/>
      <c r="AA29" s="80"/>
      <c r="AB29" s="74"/>
      <c r="AC29" s="74"/>
      <c r="AD29" s="74"/>
      <c r="AE29" s="74"/>
      <c r="AF29" s="74"/>
      <c r="AG29" s="109"/>
      <c r="AH29" s="43">
        <v>48</v>
      </c>
      <c r="AI29" s="80" t="s">
        <v>149</v>
      </c>
      <c r="AJ29" s="34">
        <v>30</v>
      </c>
      <c r="AK29" s="34">
        <v>16</v>
      </c>
      <c r="AL29" s="74"/>
      <c r="AM29" s="176">
        <v>2</v>
      </c>
      <c r="AN29" s="74"/>
      <c r="AO29" s="44"/>
      <c r="AP29" s="43"/>
      <c r="AQ29" s="80"/>
      <c r="AR29" s="74"/>
      <c r="AS29" s="74"/>
      <c r="AT29" s="74"/>
      <c r="AU29" s="176"/>
      <c r="AV29" s="74"/>
      <c r="AW29" s="44"/>
      <c r="AX29" s="43"/>
      <c r="AY29" s="80"/>
      <c r="AZ29" s="74"/>
      <c r="BA29" s="74"/>
      <c r="BB29" s="74"/>
      <c r="BC29" s="176"/>
      <c r="BD29" s="74"/>
      <c r="BE29" s="44"/>
      <c r="BF29" s="43"/>
      <c r="BG29" s="49"/>
      <c r="BH29" s="72"/>
      <c r="BI29" s="72"/>
      <c r="BJ29" s="74"/>
      <c r="BK29" s="176"/>
      <c r="BL29" s="74"/>
      <c r="BM29" s="44"/>
      <c r="BN29" s="43"/>
      <c r="BO29" s="80"/>
      <c r="BP29" s="74"/>
      <c r="BQ29" s="74"/>
      <c r="BR29" s="74"/>
      <c r="BS29" s="176"/>
      <c r="BT29" s="74"/>
      <c r="BU29" s="44"/>
      <c r="BV29" s="43"/>
      <c r="BW29" s="80"/>
      <c r="BX29" s="74"/>
      <c r="BY29" s="74"/>
      <c r="BZ29" s="74"/>
      <c r="CA29" s="176"/>
      <c r="CB29" s="74"/>
      <c r="CC29" s="44"/>
      <c r="CD29" s="45"/>
      <c r="CE29" s="206">
        <v>48</v>
      </c>
      <c r="CF29" s="44"/>
      <c r="CG29" s="75"/>
      <c r="CH29" s="75"/>
      <c r="CI29" s="15"/>
      <c r="CJ29" s="15"/>
      <c r="CK29" s="15"/>
      <c r="CL29" s="15"/>
      <c r="CM29" s="15"/>
    </row>
    <row r="30" spans="1:91" ht="13.5" customHeight="1">
      <c r="B30" s="230" t="s">
        <v>43</v>
      </c>
      <c r="C30" s="76" t="s">
        <v>25</v>
      </c>
      <c r="D30" s="40"/>
      <c r="E30" s="77"/>
      <c r="F30" s="77" t="s">
        <v>5</v>
      </c>
      <c r="G30" s="77"/>
      <c r="H30" s="120"/>
      <c r="I30" s="121"/>
      <c r="J30" s="117">
        <f>K30+Q30</f>
        <v>48</v>
      </c>
      <c r="K30" s="122">
        <f>L30+M30+O30</f>
        <v>48</v>
      </c>
      <c r="L30" s="122">
        <v>32</v>
      </c>
      <c r="M30" s="80">
        <v>14</v>
      </c>
      <c r="N30" s="80"/>
      <c r="O30" s="80">
        <v>2</v>
      </c>
      <c r="P30" s="80"/>
      <c r="Q30" s="141"/>
      <c r="R30" s="43"/>
      <c r="S30" s="80"/>
      <c r="T30" s="74"/>
      <c r="U30" s="74"/>
      <c r="V30" s="74"/>
      <c r="W30" s="74"/>
      <c r="X30" s="74"/>
      <c r="Y30" s="44"/>
      <c r="Z30" s="43"/>
      <c r="AA30" s="80"/>
      <c r="AB30" s="74"/>
      <c r="AC30" s="74"/>
      <c r="AD30" s="74"/>
      <c r="AE30" s="74"/>
      <c r="AF30" s="74"/>
      <c r="AG30" s="109"/>
      <c r="AH30" s="43">
        <v>48</v>
      </c>
      <c r="AI30" s="80" t="s">
        <v>149</v>
      </c>
      <c r="AJ30" s="34">
        <v>32</v>
      </c>
      <c r="AK30" s="34">
        <v>14</v>
      </c>
      <c r="AL30" s="74"/>
      <c r="AM30" s="176">
        <v>2</v>
      </c>
      <c r="AN30" s="74"/>
      <c r="AO30" s="44"/>
      <c r="AP30" s="43"/>
      <c r="AQ30" s="80"/>
      <c r="AR30" s="74"/>
      <c r="AS30" s="74"/>
      <c r="AT30" s="74"/>
      <c r="AU30" s="176"/>
      <c r="AV30" s="74"/>
      <c r="AW30" s="44"/>
      <c r="AX30" s="43"/>
      <c r="AY30" s="80"/>
      <c r="AZ30" s="74"/>
      <c r="BA30" s="74"/>
      <c r="BB30" s="74"/>
      <c r="BC30" s="176"/>
      <c r="BD30" s="74"/>
      <c r="BE30" s="44"/>
      <c r="BF30" s="43"/>
      <c r="BG30" s="49"/>
      <c r="BH30" s="72"/>
      <c r="BI30" s="72"/>
      <c r="BJ30" s="74"/>
      <c r="BK30" s="176"/>
      <c r="BL30" s="74"/>
      <c r="BM30" s="44"/>
      <c r="BN30" s="43"/>
      <c r="BO30" s="80"/>
      <c r="BP30" s="74"/>
      <c r="BQ30" s="74"/>
      <c r="BR30" s="74"/>
      <c r="BS30" s="176"/>
      <c r="BT30" s="74"/>
      <c r="BU30" s="44"/>
      <c r="BV30" s="43"/>
      <c r="BW30" s="80"/>
      <c r="BX30" s="74"/>
      <c r="BY30" s="74"/>
      <c r="BZ30" s="74"/>
      <c r="CA30" s="176"/>
      <c r="CB30" s="74"/>
      <c r="CC30" s="44"/>
      <c r="CD30" s="45"/>
      <c r="CE30" s="207">
        <v>48</v>
      </c>
      <c r="CF30" s="44"/>
      <c r="CG30" s="75"/>
      <c r="CH30" s="75"/>
      <c r="CI30" s="15"/>
      <c r="CJ30" s="15"/>
      <c r="CK30" s="15"/>
      <c r="CL30" s="15"/>
      <c r="CM30" s="15"/>
    </row>
    <row r="31" spans="1:91" ht="13.5" customHeight="1">
      <c r="B31" s="230" t="s">
        <v>45</v>
      </c>
      <c r="C31" s="247" t="s">
        <v>46</v>
      </c>
      <c r="D31" s="40"/>
      <c r="E31" s="77"/>
      <c r="F31" s="77" t="s">
        <v>14</v>
      </c>
      <c r="G31" s="77"/>
      <c r="H31" s="120"/>
      <c r="I31" s="121"/>
      <c r="J31" s="117">
        <f>K31+Q31</f>
        <v>36</v>
      </c>
      <c r="K31" s="122">
        <f>L31+M31+O31</f>
        <v>36</v>
      </c>
      <c r="L31" s="122">
        <v>22</v>
      </c>
      <c r="M31" s="80">
        <v>12</v>
      </c>
      <c r="N31" s="80"/>
      <c r="O31" s="80">
        <v>2</v>
      </c>
      <c r="P31" s="80"/>
      <c r="Q31" s="141"/>
      <c r="R31" s="43"/>
      <c r="S31" s="80"/>
      <c r="T31" s="74"/>
      <c r="U31" s="74"/>
      <c r="V31" s="74"/>
      <c r="W31" s="74"/>
      <c r="X31" s="74"/>
      <c r="Y31" s="44"/>
      <c r="Z31" s="43"/>
      <c r="AA31" s="80"/>
      <c r="AB31" s="74"/>
      <c r="AC31" s="74"/>
      <c r="AD31" s="74"/>
      <c r="AE31" s="74"/>
      <c r="AF31" s="74"/>
      <c r="AG31" s="109"/>
      <c r="AH31" s="43"/>
      <c r="AI31" s="80"/>
      <c r="AJ31" s="74"/>
      <c r="AK31" s="74"/>
      <c r="AL31" s="74"/>
      <c r="AM31" s="176"/>
      <c r="AN31" s="74"/>
      <c r="AO31" s="44"/>
      <c r="AP31" s="43"/>
      <c r="AQ31" s="80"/>
      <c r="AR31" s="74"/>
      <c r="AS31" s="74"/>
      <c r="AT31" s="74"/>
      <c r="AU31" s="176"/>
      <c r="AV31" s="74"/>
      <c r="AW31" s="44"/>
      <c r="AX31" s="43"/>
      <c r="AY31" s="80"/>
      <c r="AZ31" s="74"/>
      <c r="BA31" s="74"/>
      <c r="BB31" s="74"/>
      <c r="BC31" s="176"/>
      <c r="BD31" s="74"/>
      <c r="BE31" s="44"/>
      <c r="BF31" s="43">
        <v>36</v>
      </c>
      <c r="BG31" s="49" t="s">
        <v>113</v>
      </c>
      <c r="BH31" s="168">
        <v>24</v>
      </c>
      <c r="BI31" s="168">
        <v>12</v>
      </c>
      <c r="BJ31" s="74"/>
      <c r="BK31" s="176">
        <v>2</v>
      </c>
      <c r="BL31" s="74"/>
      <c r="BM31" s="44"/>
      <c r="BN31" s="43"/>
      <c r="BO31" s="80"/>
      <c r="BP31" s="74"/>
      <c r="BQ31" s="74"/>
      <c r="BR31" s="74"/>
      <c r="BS31" s="176"/>
      <c r="BT31" s="74"/>
      <c r="BU31" s="44"/>
      <c r="BV31" s="43"/>
      <c r="BW31" s="80"/>
      <c r="BX31" s="74"/>
      <c r="BY31" s="74"/>
      <c r="BZ31" s="74"/>
      <c r="CA31" s="176"/>
      <c r="CB31" s="74"/>
      <c r="CC31" s="44"/>
      <c r="CD31" s="45"/>
      <c r="CE31" s="207">
        <v>36</v>
      </c>
      <c r="CF31" s="44"/>
      <c r="CG31" s="75"/>
      <c r="CH31" s="75"/>
      <c r="CI31" s="15"/>
      <c r="CJ31" s="15"/>
      <c r="CK31" s="15"/>
      <c r="CL31" s="15"/>
      <c r="CM31" s="15"/>
    </row>
    <row r="32" spans="1:91" ht="23.25" customHeight="1">
      <c r="B32" s="230" t="s">
        <v>48</v>
      </c>
      <c r="C32" s="247" t="s">
        <v>49</v>
      </c>
      <c r="D32" s="40"/>
      <c r="E32" s="77"/>
      <c r="F32" s="77" t="s">
        <v>264</v>
      </c>
      <c r="G32" s="77"/>
      <c r="H32" s="120"/>
      <c r="I32" s="121"/>
      <c r="J32" s="117">
        <f>K32+Q32</f>
        <v>172</v>
      </c>
      <c r="K32" s="122">
        <f>L32+M32+O32</f>
        <v>172</v>
      </c>
      <c r="L32" s="122"/>
      <c r="M32" s="80">
        <v>172</v>
      </c>
      <c r="N32" s="80"/>
      <c r="O32" s="80"/>
      <c r="P32" s="80"/>
      <c r="Q32" s="141"/>
      <c r="R32" s="43"/>
      <c r="S32" s="80"/>
      <c r="T32" s="74"/>
      <c r="U32" s="74"/>
      <c r="V32" s="74"/>
      <c r="W32" s="74"/>
      <c r="X32" s="74"/>
      <c r="Y32" s="44"/>
      <c r="Z32" s="43"/>
      <c r="AA32" s="80"/>
      <c r="AB32" s="74"/>
      <c r="AC32" s="74"/>
      <c r="AD32" s="74"/>
      <c r="AE32" s="74"/>
      <c r="AF32" s="74"/>
      <c r="AG32" s="109"/>
      <c r="AH32" s="43" t="s">
        <v>92</v>
      </c>
      <c r="AI32" s="80">
        <v>30</v>
      </c>
      <c r="AJ32" s="74"/>
      <c r="AK32" s="34">
        <v>30</v>
      </c>
      <c r="AL32" s="74"/>
      <c r="AM32" s="176"/>
      <c r="AN32" s="74"/>
      <c r="AO32" s="44"/>
      <c r="AP32" s="43">
        <v>32</v>
      </c>
      <c r="AQ32" s="80">
        <v>32</v>
      </c>
      <c r="AR32" s="74"/>
      <c r="AS32" s="34">
        <v>32</v>
      </c>
      <c r="AT32" s="74"/>
      <c r="AU32" s="176">
        <v>2</v>
      </c>
      <c r="AV32" s="74"/>
      <c r="AW32" s="44"/>
      <c r="AX32" s="43">
        <v>30</v>
      </c>
      <c r="AY32" s="80" t="s">
        <v>92</v>
      </c>
      <c r="AZ32" s="74"/>
      <c r="BA32" s="34">
        <v>30</v>
      </c>
      <c r="BB32" s="74"/>
      <c r="BC32" s="176"/>
      <c r="BD32" s="74"/>
      <c r="BE32" s="44"/>
      <c r="BF32" s="43">
        <v>36</v>
      </c>
      <c r="BG32" s="49" t="s">
        <v>113</v>
      </c>
      <c r="BH32" s="72"/>
      <c r="BI32" s="168">
        <v>36</v>
      </c>
      <c r="BJ32" s="74"/>
      <c r="BK32" s="176">
        <v>2</v>
      </c>
      <c r="BL32" s="74"/>
      <c r="BM32" s="44"/>
      <c r="BN32" s="43">
        <v>28</v>
      </c>
      <c r="BO32" s="80">
        <v>28</v>
      </c>
      <c r="BP32" s="74"/>
      <c r="BQ32" s="34">
        <v>28</v>
      </c>
      <c r="BR32" s="74"/>
      <c r="BS32" s="176"/>
      <c r="BT32" s="74"/>
      <c r="BU32" s="44"/>
      <c r="BV32" s="43">
        <v>18</v>
      </c>
      <c r="BW32" s="80">
        <v>18</v>
      </c>
      <c r="BX32" s="74"/>
      <c r="BY32" s="34">
        <v>16</v>
      </c>
      <c r="BZ32" s="74"/>
      <c r="CA32" s="176">
        <v>2</v>
      </c>
      <c r="CB32" s="74"/>
      <c r="CC32" s="44"/>
      <c r="CD32" s="45"/>
      <c r="CE32" s="207">
        <v>172</v>
      </c>
      <c r="CF32" s="44"/>
      <c r="CG32" s="75"/>
      <c r="CH32" s="75"/>
      <c r="CI32" s="15"/>
      <c r="CJ32" s="15"/>
      <c r="CK32" s="15"/>
      <c r="CL32" s="15"/>
      <c r="CM32" s="15"/>
    </row>
    <row r="33" spans="1:91" ht="13.5" customHeight="1" thickBot="1">
      <c r="B33" s="230" t="s">
        <v>51</v>
      </c>
      <c r="C33" s="76" t="s">
        <v>13</v>
      </c>
      <c r="D33" s="40"/>
      <c r="E33" s="77"/>
      <c r="F33" s="77" t="s">
        <v>264</v>
      </c>
      <c r="G33" s="77"/>
      <c r="H33" s="120"/>
      <c r="I33" s="121"/>
      <c r="J33" s="117">
        <f>K33+Q33</f>
        <v>172</v>
      </c>
      <c r="K33" s="122">
        <f>L33+M33+O33</f>
        <v>172</v>
      </c>
      <c r="L33" s="122">
        <v>2</v>
      </c>
      <c r="M33" s="80">
        <v>170</v>
      </c>
      <c r="N33" s="80"/>
      <c r="O33" s="80"/>
      <c r="P33" s="80"/>
      <c r="Q33" s="141"/>
      <c r="R33" s="43"/>
      <c r="S33" s="80"/>
      <c r="T33" s="74"/>
      <c r="U33" s="74"/>
      <c r="V33" s="74"/>
      <c r="W33" s="74"/>
      <c r="X33" s="74"/>
      <c r="Y33" s="44"/>
      <c r="Z33" s="43"/>
      <c r="AA33" s="80"/>
      <c r="AB33" s="74"/>
      <c r="AC33" s="74"/>
      <c r="AD33" s="74"/>
      <c r="AE33" s="74"/>
      <c r="AF33" s="74"/>
      <c r="AG33" s="109"/>
      <c r="AH33" s="43">
        <v>26</v>
      </c>
      <c r="AI33" s="80">
        <v>26</v>
      </c>
      <c r="AJ33" s="74"/>
      <c r="AK33" s="34">
        <v>26</v>
      </c>
      <c r="AL33" s="74"/>
      <c r="AM33" s="176"/>
      <c r="AN33" s="74"/>
      <c r="AO33" s="44"/>
      <c r="AP33" s="43">
        <v>36</v>
      </c>
      <c r="AQ33" s="80">
        <v>36</v>
      </c>
      <c r="AR33" s="74"/>
      <c r="AS33" s="34">
        <v>36</v>
      </c>
      <c r="AT33" s="74"/>
      <c r="AU33" s="176">
        <v>2</v>
      </c>
      <c r="AV33" s="74"/>
      <c r="AW33" s="44"/>
      <c r="AX33" s="43">
        <v>30</v>
      </c>
      <c r="AY33" s="80" t="s">
        <v>92</v>
      </c>
      <c r="AZ33" s="74"/>
      <c r="BA33" s="34">
        <v>30</v>
      </c>
      <c r="BB33" s="74"/>
      <c r="BC33" s="176"/>
      <c r="BD33" s="74"/>
      <c r="BE33" s="44"/>
      <c r="BF33" s="43">
        <v>36</v>
      </c>
      <c r="BG33" s="49" t="s">
        <v>113</v>
      </c>
      <c r="BH33" s="72"/>
      <c r="BI33" s="168">
        <v>36</v>
      </c>
      <c r="BJ33" s="74"/>
      <c r="BK33" s="176">
        <v>2</v>
      </c>
      <c r="BL33" s="74"/>
      <c r="BM33" s="44"/>
      <c r="BN33" s="43">
        <v>32</v>
      </c>
      <c r="BO33" s="80">
        <v>32</v>
      </c>
      <c r="BP33" s="74"/>
      <c r="BQ33" s="34">
        <v>32</v>
      </c>
      <c r="BR33" s="74"/>
      <c r="BS33" s="176"/>
      <c r="BT33" s="74"/>
      <c r="BU33" s="44"/>
      <c r="BV33" s="43">
        <v>14</v>
      </c>
      <c r="BW33" s="80">
        <v>14</v>
      </c>
      <c r="BX33" s="34">
        <v>2</v>
      </c>
      <c r="BY33" s="34">
        <v>10</v>
      </c>
      <c r="BZ33" s="74"/>
      <c r="CA33" s="176">
        <v>2</v>
      </c>
      <c r="CB33" s="74"/>
      <c r="CC33" s="44"/>
      <c r="CD33" s="45"/>
      <c r="CE33" s="207">
        <v>172</v>
      </c>
      <c r="CF33" s="44"/>
      <c r="CG33" s="75"/>
      <c r="CH33" s="75"/>
      <c r="CI33" s="15"/>
      <c r="CJ33" s="15"/>
      <c r="CK33" s="15"/>
      <c r="CL33" s="15"/>
      <c r="CM33" s="15"/>
    </row>
    <row r="34" spans="1:91" s="64" customFormat="1" ht="23.25" customHeight="1" thickBot="1">
      <c r="A34" s="63"/>
      <c r="B34" s="231" t="s">
        <v>52</v>
      </c>
      <c r="C34" s="54" t="s">
        <v>53</v>
      </c>
      <c r="D34" s="56"/>
      <c r="E34" s="57" t="s">
        <v>1</v>
      </c>
      <c r="F34" s="57" t="s">
        <v>2</v>
      </c>
      <c r="G34" s="57"/>
      <c r="H34" s="151"/>
      <c r="I34" s="152"/>
      <c r="J34" s="150">
        <f>J35+J36+J37</f>
        <v>156</v>
      </c>
      <c r="K34" s="150">
        <f>K35+K36+K37</f>
        <v>156</v>
      </c>
      <c r="L34" s="150">
        <f>L35+L36+L37</f>
        <v>72</v>
      </c>
      <c r="M34" s="59">
        <f>M35+M36+M37</f>
        <v>78</v>
      </c>
      <c r="N34" s="59"/>
      <c r="O34" s="59">
        <f>O35+O36+O37</f>
        <v>6</v>
      </c>
      <c r="P34" s="59"/>
      <c r="Q34" s="113"/>
      <c r="R34" s="61"/>
      <c r="S34" s="59"/>
      <c r="T34" s="59"/>
      <c r="U34" s="59"/>
      <c r="V34" s="59"/>
      <c r="W34" s="59"/>
      <c r="X34" s="59"/>
      <c r="Y34" s="60"/>
      <c r="Z34" s="61"/>
      <c r="AA34" s="59"/>
      <c r="AB34" s="59"/>
      <c r="AC34" s="59"/>
      <c r="AD34" s="59"/>
      <c r="AE34" s="59"/>
      <c r="AF34" s="59"/>
      <c r="AG34" s="113"/>
      <c r="AH34" s="61"/>
      <c r="AI34" s="59"/>
      <c r="AJ34" s="59"/>
      <c r="AK34" s="59"/>
      <c r="AL34" s="59"/>
      <c r="AM34" s="59"/>
      <c r="AN34" s="59"/>
      <c r="AO34" s="60"/>
      <c r="AP34" s="61">
        <v>64</v>
      </c>
      <c r="AQ34" s="59" t="s">
        <v>236</v>
      </c>
      <c r="AR34" s="59" t="s">
        <v>44</v>
      </c>
      <c r="AS34" s="59" t="s">
        <v>142</v>
      </c>
      <c r="AT34" s="59"/>
      <c r="AU34" s="59">
        <v>2</v>
      </c>
      <c r="AV34" s="59"/>
      <c r="AW34" s="60">
        <f>AW35+AW36+AW37</f>
        <v>0</v>
      </c>
      <c r="AX34" s="61"/>
      <c r="AY34" s="59"/>
      <c r="AZ34" s="59"/>
      <c r="BA34" s="59"/>
      <c r="BB34" s="59"/>
      <c r="BC34" s="59"/>
      <c r="BD34" s="59"/>
      <c r="BE34" s="60"/>
      <c r="BF34" s="61"/>
      <c r="BG34" s="164"/>
      <c r="BH34" s="164"/>
      <c r="BI34" s="164"/>
      <c r="BJ34" s="59"/>
      <c r="BK34" s="59"/>
      <c r="BL34" s="59"/>
      <c r="BM34" s="60"/>
      <c r="BN34" s="61" t="s">
        <v>206</v>
      </c>
      <c r="BO34" s="59" t="s">
        <v>204</v>
      </c>
      <c r="BP34" s="59" t="s">
        <v>263</v>
      </c>
      <c r="BQ34" s="59" t="s">
        <v>104</v>
      </c>
      <c r="BR34" s="59"/>
      <c r="BS34" s="59">
        <v>4</v>
      </c>
      <c r="BT34" s="59"/>
      <c r="BU34" s="60"/>
      <c r="BV34" s="61"/>
      <c r="BW34" s="59"/>
      <c r="BX34" s="59"/>
      <c r="BY34" s="59"/>
      <c r="BZ34" s="59"/>
      <c r="CA34" s="59"/>
      <c r="CB34" s="59"/>
      <c r="CC34" s="60"/>
      <c r="CD34" s="62"/>
      <c r="CE34" s="205">
        <v>156</v>
      </c>
      <c r="CF34" s="60"/>
      <c r="CG34" s="63"/>
      <c r="CH34" s="63"/>
      <c r="CI34" s="63"/>
      <c r="CJ34" s="63"/>
      <c r="CK34" s="63"/>
      <c r="CL34" s="63"/>
      <c r="CM34" s="63"/>
    </row>
    <row r="35" spans="1:91" ht="13.5" customHeight="1">
      <c r="A35" s="221"/>
      <c r="B35" s="232" t="s">
        <v>55</v>
      </c>
      <c r="C35" s="76" t="s">
        <v>9</v>
      </c>
      <c r="D35" s="40"/>
      <c r="E35" s="77"/>
      <c r="F35" s="77" t="s">
        <v>10</v>
      </c>
      <c r="G35" s="77"/>
      <c r="H35" s="120"/>
      <c r="I35" s="121"/>
      <c r="J35" s="117">
        <f>K35+Q35</f>
        <v>62</v>
      </c>
      <c r="K35" s="122">
        <f>L35+M35+O35</f>
        <v>62</v>
      </c>
      <c r="L35" s="122">
        <v>16</v>
      </c>
      <c r="M35" s="80">
        <v>44</v>
      </c>
      <c r="N35" s="80"/>
      <c r="O35" s="80">
        <v>2</v>
      </c>
      <c r="P35" s="80"/>
      <c r="Q35" s="141"/>
      <c r="R35" s="43"/>
      <c r="S35" s="80"/>
      <c r="T35" s="74"/>
      <c r="U35" s="74"/>
      <c r="V35" s="74"/>
      <c r="W35" s="74"/>
      <c r="X35" s="74"/>
      <c r="Y35" s="44"/>
      <c r="Z35" s="43"/>
      <c r="AA35" s="80"/>
      <c r="AB35" s="74"/>
      <c r="AC35" s="74"/>
      <c r="AD35" s="74"/>
      <c r="AE35" s="74"/>
      <c r="AF35" s="74"/>
      <c r="AG35" s="109"/>
      <c r="AH35" s="43"/>
      <c r="AI35" s="80"/>
      <c r="AJ35" s="74"/>
      <c r="AK35" s="74"/>
      <c r="AL35" s="74"/>
      <c r="AM35" s="176"/>
      <c r="AN35" s="74"/>
      <c r="AO35" s="44"/>
      <c r="AP35" s="43">
        <v>62</v>
      </c>
      <c r="AQ35" s="80" t="s">
        <v>236</v>
      </c>
      <c r="AR35" s="34">
        <v>16</v>
      </c>
      <c r="AS35" s="34">
        <v>46</v>
      </c>
      <c r="AT35" s="74"/>
      <c r="AU35" s="176">
        <v>2</v>
      </c>
      <c r="AV35" s="74"/>
      <c r="AW35" s="44"/>
      <c r="AX35" s="43"/>
      <c r="AY35" s="80"/>
      <c r="AZ35" s="74"/>
      <c r="BA35" s="74"/>
      <c r="BB35" s="74"/>
      <c r="BC35" s="176"/>
      <c r="BD35" s="74"/>
      <c r="BE35" s="44"/>
      <c r="BF35" s="43"/>
      <c r="BG35" s="49"/>
      <c r="BH35" s="72"/>
      <c r="BI35" s="72"/>
      <c r="BJ35" s="74"/>
      <c r="BK35" s="176"/>
      <c r="BL35" s="74"/>
      <c r="BM35" s="44"/>
      <c r="BN35" s="43"/>
      <c r="BO35" s="80"/>
      <c r="BP35" s="74"/>
      <c r="BQ35" s="74"/>
      <c r="BR35" s="74"/>
      <c r="BS35" s="176"/>
      <c r="BT35" s="74"/>
      <c r="BU35" s="44"/>
      <c r="BV35" s="43"/>
      <c r="BW35" s="80"/>
      <c r="BX35" s="74"/>
      <c r="BY35" s="74"/>
      <c r="BZ35" s="74"/>
      <c r="CA35" s="176"/>
      <c r="CB35" s="74"/>
      <c r="CC35" s="44"/>
      <c r="CD35" s="45"/>
      <c r="CE35" s="206">
        <v>62</v>
      </c>
      <c r="CF35" s="44"/>
      <c r="CG35" s="75"/>
      <c r="CH35" s="75"/>
      <c r="CI35" s="15"/>
      <c r="CJ35" s="15"/>
      <c r="CK35" s="15"/>
      <c r="CL35" s="15"/>
      <c r="CM35" s="15"/>
    </row>
    <row r="36" spans="1:91" ht="13.5" customHeight="1">
      <c r="A36" s="221"/>
      <c r="B36" s="230" t="s">
        <v>57</v>
      </c>
      <c r="C36" s="76" t="s">
        <v>58</v>
      </c>
      <c r="D36" s="40"/>
      <c r="E36" s="77" t="s">
        <v>16</v>
      </c>
      <c r="F36" s="77"/>
      <c r="G36" s="77"/>
      <c r="H36" s="120"/>
      <c r="I36" s="121"/>
      <c r="J36" s="117">
        <f>K36+Q36</f>
        <v>36</v>
      </c>
      <c r="K36" s="122">
        <f>L36+M36+O36</f>
        <v>36</v>
      </c>
      <c r="L36" s="122">
        <v>30</v>
      </c>
      <c r="M36" s="80">
        <v>4</v>
      </c>
      <c r="N36" s="80"/>
      <c r="O36" s="80">
        <v>2</v>
      </c>
      <c r="P36" s="80"/>
      <c r="Q36" s="141"/>
      <c r="R36" s="43"/>
      <c r="S36" s="80"/>
      <c r="T36" s="74"/>
      <c r="U36" s="74"/>
      <c r="V36" s="74"/>
      <c r="W36" s="74"/>
      <c r="X36" s="74"/>
      <c r="Y36" s="44"/>
      <c r="Z36" s="43"/>
      <c r="AA36" s="80"/>
      <c r="AB36" s="74"/>
      <c r="AC36" s="74"/>
      <c r="AD36" s="74"/>
      <c r="AE36" s="74"/>
      <c r="AF36" s="74"/>
      <c r="AG36" s="109"/>
      <c r="AH36" s="43"/>
      <c r="AI36" s="80"/>
      <c r="AJ36" s="74"/>
      <c r="AK36" s="74"/>
      <c r="AL36" s="74"/>
      <c r="AM36" s="176"/>
      <c r="AN36" s="74"/>
      <c r="AO36" s="44"/>
      <c r="AP36" s="43"/>
      <c r="AQ36" s="80"/>
      <c r="AR36" s="74"/>
      <c r="AS36" s="74"/>
      <c r="AT36" s="74"/>
      <c r="AU36" s="176"/>
      <c r="AV36" s="74"/>
      <c r="AW36" s="44"/>
      <c r="AX36" s="43"/>
      <c r="AY36" s="80"/>
      <c r="AZ36" s="74"/>
      <c r="BA36" s="74"/>
      <c r="BB36" s="74"/>
      <c r="BC36" s="176"/>
      <c r="BD36" s="74"/>
      <c r="BE36" s="44"/>
      <c r="BF36" s="43"/>
      <c r="BG36" s="49"/>
      <c r="BH36" s="72"/>
      <c r="BI36" s="72"/>
      <c r="BJ36" s="74"/>
      <c r="BK36" s="176"/>
      <c r="BL36" s="74"/>
      <c r="BM36" s="44"/>
      <c r="BN36" s="43" t="s">
        <v>118</v>
      </c>
      <c r="BO36" s="80" t="s">
        <v>113</v>
      </c>
      <c r="BP36" s="34">
        <v>32</v>
      </c>
      <c r="BQ36" s="34">
        <v>4</v>
      </c>
      <c r="BR36" s="74"/>
      <c r="BS36" s="176">
        <v>2</v>
      </c>
      <c r="BT36" s="74"/>
      <c r="BU36" s="44"/>
      <c r="BV36" s="43"/>
      <c r="BW36" s="80"/>
      <c r="BX36" s="74"/>
      <c r="BY36" s="74"/>
      <c r="BZ36" s="74"/>
      <c r="CA36" s="176"/>
      <c r="CB36" s="74"/>
      <c r="CC36" s="44"/>
      <c r="CD36" s="45"/>
      <c r="CE36" s="207">
        <v>36</v>
      </c>
      <c r="CF36" s="44"/>
      <c r="CG36" s="75"/>
      <c r="CH36" s="75"/>
      <c r="CI36" s="15"/>
      <c r="CJ36" s="15"/>
      <c r="CK36" s="15"/>
      <c r="CL36" s="15"/>
      <c r="CM36" s="15"/>
    </row>
    <row r="37" spans="1:91" ht="23.25" customHeight="1" thickBot="1">
      <c r="A37" s="221"/>
      <c r="B37" s="230" t="s">
        <v>60</v>
      </c>
      <c r="C37" s="76" t="s">
        <v>61</v>
      </c>
      <c r="D37" s="40"/>
      <c r="E37" s="77"/>
      <c r="F37" s="77" t="s">
        <v>16</v>
      </c>
      <c r="G37" s="77"/>
      <c r="H37" s="120"/>
      <c r="I37" s="121"/>
      <c r="J37" s="117">
        <f>K37+Q37</f>
        <v>58</v>
      </c>
      <c r="K37" s="122">
        <f>L37+M37+O37</f>
        <v>58</v>
      </c>
      <c r="L37" s="122">
        <v>26</v>
      </c>
      <c r="M37" s="80">
        <v>30</v>
      </c>
      <c r="N37" s="80"/>
      <c r="O37" s="80">
        <v>2</v>
      </c>
      <c r="P37" s="80"/>
      <c r="Q37" s="141"/>
      <c r="R37" s="43"/>
      <c r="S37" s="80"/>
      <c r="T37" s="74"/>
      <c r="U37" s="74"/>
      <c r="V37" s="74"/>
      <c r="W37" s="74"/>
      <c r="X37" s="74"/>
      <c r="Y37" s="44"/>
      <c r="Z37" s="43"/>
      <c r="AA37" s="80"/>
      <c r="AB37" s="74"/>
      <c r="AC37" s="74"/>
      <c r="AD37" s="74"/>
      <c r="AE37" s="74"/>
      <c r="AF37" s="74"/>
      <c r="AG37" s="109"/>
      <c r="AH37" s="43"/>
      <c r="AI37" s="80"/>
      <c r="AJ37" s="74"/>
      <c r="AK37" s="74"/>
      <c r="AL37" s="74"/>
      <c r="AM37" s="176"/>
      <c r="AN37" s="74"/>
      <c r="AO37" s="44"/>
      <c r="AP37" s="43"/>
      <c r="AQ37" s="80"/>
      <c r="AR37" s="74"/>
      <c r="AS37" s="74"/>
      <c r="AT37" s="74"/>
      <c r="AU37" s="176"/>
      <c r="AV37" s="74"/>
      <c r="AW37" s="44"/>
      <c r="AX37" s="43"/>
      <c r="AY37" s="80"/>
      <c r="AZ37" s="74"/>
      <c r="BA37" s="74"/>
      <c r="BB37" s="74"/>
      <c r="BC37" s="176"/>
      <c r="BD37" s="74"/>
      <c r="BE37" s="44"/>
      <c r="BF37" s="43"/>
      <c r="BG37" s="49"/>
      <c r="BH37" s="72"/>
      <c r="BI37" s="72"/>
      <c r="BJ37" s="74"/>
      <c r="BK37" s="176"/>
      <c r="BL37" s="74"/>
      <c r="BM37" s="44"/>
      <c r="BN37" s="43" t="s">
        <v>236</v>
      </c>
      <c r="BO37" s="80" t="s">
        <v>265</v>
      </c>
      <c r="BP37" s="34">
        <v>28</v>
      </c>
      <c r="BQ37" s="34">
        <v>30</v>
      </c>
      <c r="BR37" s="74"/>
      <c r="BS37" s="176">
        <v>2</v>
      </c>
      <c r="BT37" s="74"/>
      <c r="BU37" s="44"/>
      <c r="BV37" s="43"/>
      <c r="BW37" s="80"/>
      <c r="BX37" s="74"/>
      <c r="BY37" s="74"/>
      <c r="BZ37" s="74"/>
      <c r="CA37" s="176"/>
      <c r="CB37" s="74"/>
      <c r="CC37" s="44"/>
      <c r="CD37" s="45"/>
      <c r="CE37" s="207">
        <v>58</v>
      </c>
      <c r="CF37" s="44"/>
      <c r="CG37" s="75"/>
      <c r="CH37" s="75"/>
      <c r="CI37" s="15"/>
      <c r="CJ37" s="15"/>
      <c r="CK37" s="15"/>
      <c r="CL37" s="15"/>
      <c r="CM37" s="15"/>
    </row>
    <row r="38" spans="1:91" s="63" customFormat="1" ht="13.5" customHeight="1" thickBot="1">
      <c r="B38" s="248" t="s">
        <v>266</v>
      </c>
      <c r="C38" s="54" t="s">
        <v>267</v>
      </c>
      <c r="D38" s="56" t="s">
        <v>30</v>
      </c>
      <c r="E38" s="57"/>
      <c r="F38" s="57" t="s">
        <v>56</v>
      </c>
      <c r="G38" s="57"/>
      <c r="H38" s="151" t="s">
        <v>2</v>
      </c>
      <c r="I38" s="152"/>
      <c r="J38" s="153">
        <f>J40+J49</f>
        <v>2644</v>
      </c>
      <c r="K38" s="153">
        <f>K40+K49</f>
        <v>2464</v>
      </c>
      <c r="L38" s="153">
        <f>L40+L49</f>
        <v>931</v>
      </c>
      <c r="M38" s="69">
        <f>M40+M49</f>
        <v>1393</v>
      </c>
      <c r="N38" s="59"/>
      <c r="O38" s="59">
        <v>48</v>
      </c>
      <c r="P38" s="59">
        <v>92</v>
      </c>
      <c r="Q38" s="113">
        <f>Q40+Q49</f>
        <v>180</v>
      </c>
      <c r="R38" s="61"/>
      <c r="S38" s="59"/>
      <c r="T38" s="59"/>
      <c r="U38" s="59"/>
      <c r="V38" s="59"/>
      <c r="W38" s="59"/>
      <c r="X38" s="59"/>
      <c r="Y38" s="60"/>
      <c r="Z38" s="61"/>
      <c r="AA38" s="59"/>
      <c r="AB38" s="59"/>
      <c r="AC38" s="59"/>
      <c r="AD38" s="59"/>
      <c r="AE38" s="59"/>
      <c r="AF38" s="59"/>
      <c r="AG38" s="113"/>
      <c r="AH38" s="61" t="s">
        <v>268</v>
      </c>
      <c r="AI38" s="59" t="s">
        <v>269</v>
      </c>
      <c r="AJ38" s="59" t="s">
        <v>230</v>
      </c>
      <c r="AK38" s="59" t="s">
        <v>270</v>
      </c>
      <c r="AL38" s="59"/>
      <c r="AM38" s="59">
        <f>AM40+AM49</f>
        <v>2</v>
      </c>
      <c r="AN38" s="59"/>
      <c r="AO38" s="60"/>
      <c r="AP38" s="61" t="s">
        <v>271</v>
      </c>
      <c r="AQ38" s="59" t="s">
        <v>272</v>
      </c>
      <c r="AR38" s="59" t="s">
        <v>273</v>
      </c>
      <c r="AS38" s="59" t="s">
        <v>274</v>
      </c>
      <c r="AT38" s="59"/>
      <c r="AU38" s="59">
        <f>AU40+AU49</f>
        <v>10</v>
      </c>
      <c r="AV38" s="59"/>
      <c r="AW38" s="60">
        <f>AW40+AW49</f>
        <v>48</v>
      </c>
      <c r="AX38" s="61" t="s">
        <v>275</v>
      </c>
      <c r="AY38" s="59" t="s">
        <v>276</v>
      </c>
      <c r="AZ38" s="59" t="s">
        <v>222</v>
      </c>
      <c r="BA38" s="59" t="s">
        <v>277</v>
      </c>
      <c r="BB38" s="59"/>
      <c r="BC38" s="59">
        <f>BC40+BC49</f>
        <v>20</v>
      </c>
      <c r="BD38" s="59"/>
      <c r="BE38" s="60">
        <f>BE40+BE49</f>
        <v>36</v>
      </c>
      <c r="BF38" s="61" t="s">
        <v>278</v>
      </c>
      <c r="BG38" s="164" t="s">
        <v>251</v>
      </c>
      <c r="BH38" s="164" t="s">
        <v>279</v>
      </c>
      <c r="BI38" s="164" t="s">
        <v>280</v>
      </c>
      <c r="BJ38" s="59"/>
      <c r="BK38" s="59">
        <f>BK40+BK49</f>
        <v>24</v>
      </c>
      <c r="BL38" s="59" t="s">
        <v>191</v>
      </c>
      <c r="BM38" s="60">
        <f>BM40+BM49</f>
        <v>36</v>
      </c>
      <c r="BN38" s="61" t="s">
        <v>281</v>
      </c>
      <c r="BO38" s="59" t="s">
        <v>282</v>
      </c>
      <c r="BP38" s="59" t="s">
        <v>283</v>
      </c>
      <c r="BQ38" s="59" t="s">
        <v>244</v>
      </c>
      <c r="BR38" s="59"/>
      <c r="BS38" s="59">
        <f>BS40+BS49</f>
        <v>6</v>
      </c>
      <c r="BT38" s="59"/>
      <c r="BU38" s="60">
        <v>18</v>
      </c>
      <c r="BV38" s="61" t="s">
        <v>284</v>
      </c>
      <c r="BW38" s="59" t="s">
        <v>285</v>
      </c>
      <c r="BX38" s="59" t="s">
        <v>209</v>
      </c>
      <c r="BY38" s="59" t="s">
        <v>230</v>
      </c>
      <c r="BZ38" s="59"/>
      <c r="CA38" s="59">
        <f>CA40+CA49</f>
        <v>2</v>
      </c>
      <c r="CB38" s="59" t="s">
        <v>131</v>
      </c>
      <c r="CC38" s="60">
        <v>72</v>
      </c>
      <c r="CD38" s="62"/>
      <c r="CE38" s="249">
        <v>2644</v>
      </c>
      <c r="CF38" s="60"/>
    </row>
    <row r="39" spans="1:91" s="221" customFormat="1" ht="3.75" customHeight="1" thickBot="1">
      <c r="B39" s="250"/>
      <c r="C39" s="79"/>
      <c r="D39" s="35"/>
      <c r="E39" s="35"/>
      <c r="F39" s="35"/>
      <c r="G39" s="35"/>
      <c r="H39" s="156"/>
      <c r="I39" s="156"/>
      <c r="J39" s="156"/>
      <c r="K39" s="156"/>
      <c r="L39" s="156"/>
      <c r="M39" s="35"/>
      <c r="N39" s="35"/>
      <c r="O39" s="35"/>
      <c r="P39" s="35"/>
      <c r="Q39" s="5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163"/>
      <c r="BH39" s="163"/>
      <c r="BI39" s="163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251"/>
      <c r="CF39" s="35"/>
    </row>
    <row r="40" spans="1:91" s="63" customFormat="1" ht="13.5" customHeight="1" thickBot="1">
      <c r="B40" s="248" t="s">
        <v>62</v>
      </c>
      <c r="C40" s="54" t="s">
        <v>63</v>
      </c>
      <c r="D40" s="56" t="s">
        <v>10</v>
      </c>
      <c r="E40" s="57"/>
      <c r="F40" s="57" t="s">
        <v>10</v>
      </c>
      <c r="G40" s="57"/>
      <c r="H40" s="151"/>
      <c r="I40" s="152"/>
      <c r="J40" s="153">
        <f>J41+J42+J43+J44+J45+J46+J47+J48</f>
        <v>873</v>
      </c>
      <c r="K40" s="153">
        <f>K41+K42+K43+K44+K45+K46+K47+K48</f>
        <v>813</v>
      </c>
      <c r="L40" s="153">
        <f>L41+L42+L43+L44+L45+L46+L47+L48</f>
        <v>452</v>
      </c>
      <c r="M40" s="59">
        <f>M41+M42+M43+M44+M45+M46+M47+M48</f>
        <v>345</v>
      </c>
      <c r="N40" s="59"/>
      <c r="O40" s="59">
        <f>O41+O42+O43+O44+O45+O46+O47+O48</f>
        <v>16</v>
      </c>
      <c r="P40" s="59"/>
      <c r="Q40" s="113">
        <f>Q41+Q42+Q43+Q44+Q45+Q46+Q47+Q48</f>
        <v>60</v>
      </c>
      <c r="R40" s="61"/>
      <c r="S40" s="59"/>
      <c r="T40" s="59"/>
      <c r="U40" s="59"/>
      <c r="V40" s="59"/>
      <c r="W40" s="59"/>
      <c r="X40" s="59"/>
      <c r="Y40" s="60"/>
      <c r="Z40" s="61"/>
      <c r="AA40" s="59"/>
      <c r="AB40" s="59"/>
      <c r="AC40" s="59"/>
      <c r="AD40" s="59"/>
      <c r="AE40" s="59"/>
      <c r="AF40" s="59"/>
      <c r="AG40" s="113"/>
      <c r="AH40" s="61">
        <f>AH41+AH42+AH43+AH44+AH45+AH46+AH47+AH48</f>
        <v>188</v>
      </c>
      <c r="AI40" s="59">
        <f>AI41+AI42+AI43+AI44+AI45+AI46+AI47+AI48</f>
        <v>188</v>
      </c>
      <c r="AJ40" s="59" t="s">
        <v>265</v>
      </c>
      <c r="AK40" s="59" t="s">
        <v>286</v>
      </c>
      <c r="AL40" s="59"/>
      <c r="AM40" s="59"/>
      <c r="AN40" s="59"/>
      <c r="AO40" s="60"/>
      <c r="AP40" s="185">
        <f>AP41+AP42+AP43+AP44+AP45+AP46+AP47+AP48</f>
        <v>233</v>
      </c>
      <c r="AQ40" s="69">
        <f>AQ41+AQ42+AQ43+AQ44+AQ45+AQ46+AQ47+AQ48</f>
        <v>221</v>
      </c>
      <c r="AR40" s="69">
        <f>AR41+AR42+AR43+AR44+AR45+AR46+AR47+AR48</f>
        <v>78</v>
      </c>
      <c r="AS40" s="69">
        <f>AS41+AS43+AS44</f>
        <v>137</v>
      </c>
      <c r="AT40" s="59"/>
      <c r="AU40" s="59">
        <v>6</v>
      </c>
      <c r="AV40" s="59"/>
      <c r="AW40" s="60">
        <f>AW41+AW42+AW43+AW44+AW45+AW46+AW47+AW48</f>
        <v>12</v>
      </c>
      <c r="AX40" s="61" t="s">
        <v>231</v>
      </c>
      <c r="AY40" s="59" t="s">
        <v>225</v>
      </c>
      <c r="AZ40" s="59" t="s">
        <v>262</v>
      </c>
      <c r="BA40" s="59" t="s">
        <v>104</v>
      </c>
      <c r="BB40" s="59"/>
      <c r="BC40" s="59">
        <v>2</v>
      </c>
      <c r="BD40" s="59"/>
      <c r="BE40" s="60">
        <f>+BE49</f>
        <v>18</v>
      </c>
      <c r="BF40" s="185">
        <f>BF41+BF42+BF43+BF44+BF45+BF46+BF47+BF48</f>
        <v>182</v>
      </c>
      <c r="BG40" s="164" t="s">
        <v>287</v>
      </c>
      <c r="BH40" s="164" t="s">
        <v>212</v>
      </c>
      <c r="BI40" s="164" t="s">
        <v>124</v>
      </c>
      <c r="BJ40" s="59"/>
      <c r="BK40" s="59">
        <v>6</v>
      </c>
      <c r="BL40" s="59"/>
      <c r="BM40" s="60">
        <v>18</v>
      </c>
      <c r="BN40" s="61">
        <v>74</v>
      </c>
      <c r="BO40" s="59" t="s">
        <v>195</v>
      </c>
      <c r="BP40" s="59">
        <v>44</v>
      </c>
      <c r="BQ40" s="59" t="s">
        <v>24</v>
      </c>
      <c r="BR40" s="59"/>
      <c r="BS40" s="59">
        <v>2</v>
      </c>
      <c r="BT40" s="59"/>
      <c r="BU40" s="60">
        <v>18</v>
      </c>
      <c r="BV40" s="61"/>
      <c r="BW40" s="59"/>
      <c r="BX40" s="59"/>
      <c r="BY40" s="59"/>
      <c r="BZ40" s="59"/>
      <c r="CA40" s="59"/>
      <c r="CB40" s="59"/>
      <c r="CC40" s="60"/>
      <c r="CD40" s="62"/>
      <c r="CE40" s="249">
        <v>873</v>
      </c>
      <c r="CF40" s="60"/>
    </row>
    <row r="41" spans="1:91" s="221" customFormat="1" ht="13.5" customHeight="1">
      <c r="B41" s="252" t="s">
        <v>65</v>
      </c>
      <c r="C41" s="247" t="s">
        <v>66</v>
      </c>
      <c r="D41" s="40" t="s">
        <v>10</v>
      </c>
      <c r="E41" s="226"/>
      <c r="F41" s="226"/>
      <c r="G41" s="226"/>
      <c r="H41" s="120"/>
      <c r="I41" s="121"/>
      <c r="J41" s="117">
        <f t="shared" ref="J41:J47" si="0">K41+Q41</f>
        <v>122</v>
      </c>
      <c r="K41" s="122">
        <f t="shared" ref="K41:K47" si="1">L41+M41+O41</f>
        <v>110</v>
      </c>
      <c r="L41" s="122">
        <v>72</v>
      </c>
      <c r="M41" s="224">
        <v>36</v>
      </c>
      <c r="N41" s="224"/>
      <c r="O41" s="224">
        <v>2</v>
      </c>
      <c r="P41" s="224"/>
      <c r="Q41" s="141">
        <v>12</v>
      </c>
      <c r="R41" s="43"/>
      <c r="S41" s="224"/>
      <c r="T41" s="222"/>
      <c r="U41" s="222"/>
      <c r="V41" s="222"/>
      <c r="W41" s="222"/>
      <c r="X41" s="222"/>
      <c r="Y41" s="44"/>
      <c r="Z41" s="43"/>
      <c r="AA41" s="224"/>
      <c r="AB41" s="222"/>
      <c r="AC41" s="222"/>
      <c r="AD41" s="222"/>
      <c r="AE41" s="222"/>
      <c r="AF41" s="222"/>
      <c r="AG41" s="227"/>
      <c r="AH41" s="43">
        <v>58</v>
      </c>
      <c r="AI41" s="224" t="s">
        <v>265</v>
      </c>
      <c r="AJ41" s="34">
        <v>34</v>
      </c>
      <c r="AK41" s="34">
        <v>24</v>
      </c>
      <c r="AL41" s="222"/>
      <c r="AM41" s="222"/>
      <c r="AN41" s="222"/>
      <c r="AO41" s="44"/>
      <c r="AP41" s="89">
        <f>AQ41+AW41</f>
        <v>64</v>
      </c>
      <c r="AQ41" s="68">
        <f>AR41+AS41+AU41</f>
        <v>52</v>
      </c>
      <c r="AR41" s="34">
        <v>38</v>
      </c>
      <c r="AS41" s="34">
        <v>12</v>
      </c>
      <c r="AT41" s="222"/>
      <c r="AU41" s="222">
        <v>2</v>
      </c>
      <c r="AV41" s="222"/>
      <c r="AW41" s="169">
        <v>12</v>
      </c>
      <c r="AX41" s="43"/>
      <c r="AY41" s="224"/>
      <c r="AZ41" s="222"/>
      <c r="BA41" s="222"/>
      <c r="BB41" s="222"/>
      <c r="BC41" s="222"/>
      <c r="BD41" s="222"/>
      <c r="BE41" s="44"/>
      <c r="BF41" s="43"/>
      <c r="BG41" s="49"/>
      <c r="BH41" s="223"/>
      <c r="BI41" s="223"/>
      <c r="BJ41" s="222"/>
      <c r="BK41" s="222"/>
      <c r="BL41" s="222"/>
      <c r="BM41" s="44"/>
      <c r="BN41" s="43"/>
      <c r="BO41" s="224"/>
      <c r="BP41" s="222"/>
      <c r="BQ41" s="222"/>
      <c r="BR41" s="222"/>
      <c r="BS41" s="222"/>
      <c r="BT41" s="222"/>
      <c r="BU41" s="44"/>
      <c r="BV41" s="43"/>
      <c r="BW41" s="224"/>
      <c r="BX41" s="222"/>
      <c r="BY41" s="222"/>
      <c r="BZ41" s="222"/>
      <c r="CA41" s="222"/>
      <c r="CB41" s="222"/>
      <c r="CC41" s="44"/>
      <c r="CD41" s="45"/>
      <c r="CE41" s="130">
        <v>122</v>
      </c>
      <c r="CF41" s="44"/>
    </row>
    <row r="42" spans="1:91" s="221" customFormat="1" ht="13.5" customHeight="1">
      <c r="B42" s="253" t="s">
        <v>68</v>
      </c>
      <c r="C42" s="247" t="s">
        <v>69</v>
      </c>
      <c r="D42" s="40" t="s">
        <v>12</v>
      </c>
      <c r="E42" s="226"/>
      <c r="F42" s="226"/>
      <c r="G42" s="226"/>
      <c r="H42" s="120"/>
      <c r="I42" s="121"/>
      <c r="J42" s="117">
        <f t="shared" si="0"/>
        <v>90</v>
      </c>
      <c r="K42" s="122">
        <f t="shared" si="1"/>
        <v>72</v>
      </c>
      <c r="L42" s="122">
        <v>42</v>
      </c>
      <c r="M42" s="224">
        <v>28</v>
      </c>
      <c r="N42" s="224"/>
      <c r="O42" s="224">
        <v>2</v>
      </c>
      <c r="P42" s="224"/>
      <c r="Q42" s="141">
        <v>18</v>
      </c>
      <c r="R42" s="43"/>
      <c r="S42" s="224"/>
      <c r="T42" s="222"/>
      <c r="U42" s="222"/>
      <c r="V42" s="222"/>
      <c r="W42" s="222"/>
      <c r="X42" s="222"/>
      <c r="Y42" s="44"/>
      <c r="Z42" s="43"/>
      <c r="AA42" s="224"/>
      <c r="AB42" s="222"/>
      <c r="AC42" s="222"/>
      <c r="AD42" s="222"/>
      <c r="AE42" s="222"/>
      <c r="AF42" s="222"/>
      <c r="AG42" s="227"/>
      <c r="AH42" s="43"/>
      <c r="AI42" s="224"/>
      <c r="AJ42" s="222"/>
      <c r="AK42" s="222"/>
      <c r="AL42" s="222"/>
      <c r="AM42" s="222"/>
      <c r="AN42" s="222"/>
      <c r="AO42" s="44"/>
      <c r="AP42" s="43"/>
      <c r="AQ42" s="224"/>
      <c r="AR42" s="222"/>
      <c r="AS42" s="222"/>
      <c r="AT42" s="222"/>
      <c r="AU42" s="222"/>
      <c r="AV42" s="222"/>
      <c r="AW42" s="44"/>
      <c r="AX42" s="89">
        <f>AY42+BE42</f>
        <v>90</v>
      </c>
      <c r="AY42" s="68">
        <f>AZ42+BA42+BC42</f>
        <v>72</v>
      </c>
      <c r="AZ42" s="34">
        <v>42</v>
      </c>
      <c r="BA42" s="34">
        <v>28</v>
      </c>
      <c r="BB42" s="222"/>
      <c r="BC42" s="222">
        <v>2</v>
      </c>
      <c r="BD42" s="222"/>
      <c r="BE42" s="169">
        <v>18</v>
      </c>
      <c r="BF42" s="43"/>
      <c r="BG42" s="49"/>
      <c r="BH42" s="223"/>
      <c r="BI42" s="223"/>
      <c r="BJ42" s="222"/>
      <c r="BK42" s="222"/>
      <c r="BL42" s="222"/>
      <c r="BM42" s="44"/>
      <c r="BN42" s="43"/>
      <c r="BO42" s="224"/>
      <c r="BP42" s="222"/>
      <c r="BQ42" s="222"/>
      <c r="BR42" s="222"/>
      <c r="BS42" s="222"/>
      <c r="BT42" s="222"/>
      <c r="BU42" s="44"/>
      <c r="BV42" s="43"/>
      <c r="BW42" s="224"/>
      <c r="BX42" s="222"/>
      <c r="BY42" s="222"/>
      <c r="BZ42" s="222"/>
      <c r="CA42" s="222"/>
      <c r="CB42" s="222"/>
      <c r="CC42" s="44"/>
      <c r="CD42" s="45"/>
      <c r="CE42" s="165">
        <v>90</v>
      </c>
      <c r="CF42" s="44"/>
    </row>
    <row r="43" spans="1:91" s="221" customFormat="1" ht="13.5" customHeight="1">
      <c r="B43" s="253" t="s">
        <v>71</v>
      </c>
      <c r="C43" s="247" t="s">
        <v>72</v>
      </c>
      <c r="D43" s="40"/>
      <c r="E43" s="226"/>
      <c r="F43" s="226" t="s">
        <v>10</v>
      </c>
      <c r="G43" s="226"/>
      <c r="H43" s="120"/>
      <c r="I43" s="121"/>
      <c r="J43" s="117">
        <f t="shared" si="0"/>
        <v>144</v>
      </c>
      <c r="K43" s="122">
        <f t="shared" si="1"/>
        <v>144</v>
      </c>
      <c r="L43" s="122">
        <v>16</v>
      </c>
      <c r="M43" s="224">
        <v>126</v>
      </c>
      <c r="N43" s="224"/>
      <c r="O43" s="224">
        <v>2</v>
      </c>
      <c r="P43" s="224"/>
      <c r="Q43" s="141"/>
      <c r="R43" s="43"/>
      <c r="S43" s="224"/>
      <c r="T43" s="222"/>
      <c r="U43" s="222"/>
      <c r="V43" s="222"/>
      <c r="W43" s="222"/>
      <c r="X43" s="222"/>
      <c r="Y43" s="44"/>
      <c r="Z43" s="43"/>
      <c r="AA43" s="224"/>
      <c r="AB43" s="222"/>
      <c r="AC43" s="222"/>
      <c r="AD43" s="222"/>
      <c r="AE43" s="222"/>
      <c r="AF43" s="222"/>
      <c r="AG43" s="227"/>
      <c r="AH43" s="43">
        <v>82</v>
      </c>
      <c r="AI43" s="224" t="s">
        <v>201</v>
      </c>
      <c r="AJ43" s="34">
        <v>8</v>
      </c>
      <c r="AK43" s="34">
        <v>74</v>
      </c>
      <c r="AL43" s="222"/>
      <c r="AM43" s="222"/>
      <c r="AN43" s="222"/>
      <c r="AO43" s="44"/>
      <c r="AP43" s="43">
        <v>62</v>
      </c>
      <c r="AQ43" s="68">
        <f>AR43+AS43+AU43</f>
        <v>62</v>
      </c>
      <c r="AR43" s="34">
        <v>8</v>
      </c>
      <c r="AS43" s="34">
        <v>52</v>
      </c>
      <c r="AT43" s="222"/>
      <c r="AU43" s="222">
        <v>2</v>
      </c>
      <c r="AV43" s="222"/>
      <c r="AW43" s="44"/>
      <c r="AX43" s="43"/>
      <c r="AY43" s="224"/>
      <c r="AZ43" s="222"/>
      <c r="BA43" s="222"/>
      <c r="BB43" s="222"/>
      <c r="BC43" s="222"/>
      <c r="BD43" s="222"/>
      <c r="BE43" s="44"/>
      <c r="BF43" s="43"/>
      <c r="BG43" s="49"/>
      <c r="BH43" s="223"/>
      <c r="BI43" s="223"/>
      <c r="BJ43" s="222"/>
      <c r="BK43" s="222"/>
      <c r="BL43" s="222"/>
      <c r="BM43" s="44"/>
      <c r="BN43" s="43"/>
      <c r="BO43" s="224"/>
      <c r="BP43" s="222"/>
      <c r="BQ43" s="222"/>
      <c r="BR43" s="222"/>
      <c r="BS43" s="222"/>
      <c r="BT43" s="222"/>
      <c r="BU43" s="44"/>
      <c r="BV43" s="43"/>
      <c r="BW43" s="224"/>
      <c r="BX43" s="222"/>
      <c r="BY43" s="222"/>
      <c r="BZ43" s="222"/>
      <c r="CA43" s="222"/>
      <c r="CB43" s="222"/>
      <c r="CC43" s="44"/>
      <c r="CD43" s="45"/>
      <c r="CE43" s="165">
        <v>144</v>
      </c>
      <c r="CF43" s="44"/>
    </row>
    <row r="44" spans="1:91" s="221" customFormat="1" ht="13.5" customHeight="1">
      <c r="B44" s="253" t="s">
        <v>74</v>
      </c>
      <c r="C44" s="247" t="s">
        <v>75</v>
      </c>
      <c r="D44" s="40"/>
      <c r="E44" s="226"/>
      <c r="F44" s="226" t="s">
        <v>10</v>
      </c>
      <c r="G44" s="226"/>
      <c r="H44" s="120"/>
      <c r="I44" s="121"/>
      <c r="J44" s="125">
        <f t="shared" si="0"/>
        <v>153</v>
      </c>
      <c r="K44" s="123">
        <f t="shared" si="1"/>
        <v>153</v>
      </c>
      <c r="L44" s="123">
        <f>AJ44+AR44</f>
        <v>48</v>
      </c>
      <c r="M44" s="68">
        <v>103</v>
      </c>
      <c r="N44" s="224"/>
      <c r="O44" s="224">
        <v>2</v>
      </c>
      <c r="P44" s="224"/>
      <c r="Q44" s="141"/>
      <c r="R44" s="43"/>
      <c r="S44" s="224"/>
      <c r="T44" s="222"/>
      <c r="U44" s="222"/>
      <c r="V44" s="222"/>
      <c r="W44" s="222"/>
      <c r="X44" s="222"/>
      <c r="Y44" s="44"/>
      <c r="Z44" s="43"/>
      <c r="AA44" s="224"/>
      <c r="AB44" s="222"/>
      <c r="AC44" s="222"/>
      <c r="AD44" s="222"/>
      <c r="AE44" s="222"/>
      <c r="AF44" s="222"/>
      <c r="AG44" s="227"/>
      <c r="AH44" s="43">
        <v>48</v>
      </c>
      <c r="AI44" s="224" t="s">
        <v>149</v>
      </c>
      <c r="AJ44" s="34">
        <v>16</v>
      </c>
      <c r="AK44" s="34">
        <v>32</v>
      </c>
      <c r="AL44" s="222"/>
      <c r="AM44" s="222"/>
      <c r="AN44" s="222"/>
      <c r="AO44" s="44"/>
      <c r="AP44" s="43">
        <v>107</v>
      </c>
      <c r="AQ44" s="68">
        <f>AR44+AS44+AU44</f>
        <v>107</v>
      </c>
      <c r="AR44" s="34">
        <v>32</v>
      </c>
      <c r="AS44" s="34">
        <v>73</v>
      </c>
      <c r="AT44" s="222"/>
      <c r="AU44" s="222">
        <v>2</v>
      </c>
      <c r="AV44" s="222"/>
      <c r="AW44" s="44"/>
      <c r="AX44" s="43"/>
      <c r="AY44" s="224"/>
      <c r="AZ44" s="222"/>
      <c r="BA44" s="222"/>
      <c r="BB44" s="222"/>
      <c r="BC44" s="222"/>
      <c r="BD44" s="222"/>
      <c r="BE44" s="44"/>
      <c r="BF44" s="43"/>
      <c r="BG44" s="49"/>
      <c r="BH44" s="223"/>
      <c r="BI44" s="223"/>
      <c r="BJ44" s="222"/>
      <c r="BK44" s="222"/>
      <c r="BL44" s="222"/>
      <c r="BM44" s="44"/>
      <c r="BN44" s="43"/>
      <c r="BO44" s="224"/>
      <c r="BP44" s="222"/>
      <c r="BQ44" s="222"/>
      <c r="BR44" s="222"/>
      <c r="BS44" s="222"/>
      <c r="BT44" s="222"/>
      <c r="BU44" s="44"/>
      <c r="BV44" s="43"/>
      <c r="BW44" s="224"/>
      <c r="BX44" s="222"/>
      <c r="BY44" s="222"/>
      <c r="BZ44" s="222"/>
      <c r="CA44" s="222"/>
      <c r="CB44" s="222"/>
      <c r="CC44" s="44"/>
      <c r="CD44" s="45"/>
      <c r="CE44" s="254">
        <v>153</v>
      </c>
      <c r="CF44" s="44"/>
    </row>
    <row r="45" spans="1:91" s="221" customFormat="1" ht="13.5" customHeight="1">
      <c r="B45" s="253" t="s">
        <v>77</v>
      </c>
      <c r="C45" s="247" t="s">
        <v>78</v>
      </c>
      <c r="D45" s="40" t="s">
        <v>14</v>
      </c>
      <c r="E45" s="226"/>
      <c r="F45" s="226"/>
      <c r="G45" s="226"/>
      <c r="H45" s="120"/>
      <c r="I45" s="121"/>
      <c r="J45" s="117">
        <f t="shared" si="0"/>
        <v>140</v>
      </c>
      <c r="K45" s="122">
        <f t="shared" si="1"/>
        <v>128</v>
      </c>
      <c r="L45" s="122">
        <v>108</v>
      </c>
      <c r="M45" s="224">
        <v>18</v>
      </c>
      <c r="N45" s="224"/>
      <c r="O45" s="224">
        <v>2</v>
      </c>
      <c r="P45" s="224"/>
      <c r="Q45" s="141">
        <v>12</v>
      </c>
      <c r="R45" s="43"/>
      <c r="S45" s="224"/>
      <c r="T45" s="222"/>
      <c r="U45" s="222"/>
      <c r="V45" s="222"/>
      <c r="W45" s="222"/>
      <c r="X45" s="222"/>
      <c r="Y45" s="44"/>
      <c r="Z45" s="43"/>
      <c r="AA45" s="224"/>
      <c r="AB45" s="222"/>
      <c r="AC45" s="222"/>
      <c r="AD45" s="222"/>
      <c r="AE45" s="222"/>
      <c r="AF45" s="222"/>
      <c r="AG45" s="227"/>
      <c r="AH45" s="43"/>
      <c r="AI45" s="224"/>
      <c r="AJ45" s="222"/>
      <c r="AK45" s="222"/>
      <c r="AL45" s="222"/>
      <c r="AM45" s="222"/>
      <c r="AN45" s="222"/>
      <c r="AO45" s="44"/>
      <c r="AP45" s="43"/>
      <c r="AQ45" s="224"/>
      <c r="AR45" s="222"/>
      <c r="AS45" s="222"/>
      <c r="AT45" s="222"/>
      <c r="AU45" s="222"/>
      <c r="AV45" s="222"/>
      <c r="AW45" s="44"/>
      <c r="AX45" s="43">
        <v>76</v>
      </c>
      <c r="AY45" s="68">
        <f>AZ45+BA45</f>
        <v>76</v>
      </c>
      <c r="AZ45" s="34">
        <v>74</v>
      </c>
      <c r="BA45" s="34">
        <v>2</v>
      </c>
      <c r="BB45" s="222"/>
      <c r="BC45" s="222"/>
      <c r="BD45" s="222"/>
      <c r="BE45" s="44"/>
      <c r="BF45" s="89">
        <f>BG45+BM45</f>
        <v>70</v>
      </c>
      <c r="BG45" s="172">
        <f>BH45+BI45+BK45</f>
        <v>52</v>
      </c>
      <c r="BH45" s="168">
        <v>34</v>
      </c>
      <c r="BI45" s="168">
        <v>16</v>
      </c>
      <c r="BJ45" s="222"/>
      <c r="BK45" s="222">
        <v>2</v>
      </c>
      <c r="BL45" s="222"/>
      <c r="BM45" s="169">
        <v>18</v>
      </c>
      <c r="BN45" s="43"/>
      <c r="BO45" s="224"/>
      <c r="BP45" s="222"/>
      <c r="BQ45" s="222"/>
      <c r="BR45" s="222"/>
      <c r="BS45" s="222"/>
      <c r="BT45" s="222"/>
      <c r="BU45" s="44"/>
      <c r="BV45" s="43"/>
      <c r="BW45" s="224"/>
      <c r="BX45" s="222"/>
      <c r="BY45" s="222"/>
      <c r="BZ45" s="222"/>
      <c r="CA45" s="222"/>
      <c r="CB45" s="222"/>
      <c r="CC45" s="44"/>
      <c r="CD45" s="45"/>
      <c r="CE45" s="165">
        <v>140</v>
      </c>
      <c r="CF45" s="44"/>
    </row>
    <row r="46" spans="1:91" s="221" customFormat="1" ht="13.5" customHeight="1">
      <c r="B46" s="253" t="s">
        <v>80</v>
      </c>
      <c r="C46" s="247" t="s">
        <v>81</v>
      </c>
      <c r="D46" s="40"/>
      <c r="E46" s="226"/>
      <c r="F46" s="226">
        <v>6</v>
      </c>
      <c r="G46" s="226"/>
      <c r="H46" s="120"/>
      <c r="I46" s="121"/>
      <c r="J46" s="117">
        <f t="shared" si="0"/>
        <v>82</v>
      </c>
      <c r="K46" s="122">
        <f t="shared" si="1"/>
        <v>82</v>
      </c>
      <c r="L46" s="122">
        <v>74</v>
      </c>
      <c r="M46" s="224">
        <v>6</v>
      </c>
      <c r="N46" s="224"/>
      <c r="O46" s="224">
        <v>2</v>
      </c>
      <c r="P46" s="224"/>
      <c r="Q46" s="141"/>
      <c r="R46" s="43"/>
      <c r="S46" s="224"/>
      <c r="T46" s="222"/>
      <c r="U46" s="222"/>
      <c r="V46" s="222"/>
      <c r="W46" s="222"/>
      <c r="X46" s="222"/>
      <c r="Y46" s="44"/>
      <c r="Z46" s="43"/>
      <c r="AA46" s="224"/>
      <c r="AB46" s="222"/>
      <c r="AC46" s="222"/>
      <c r="AD46" s="222"/>
      <c r="AE46" s="222"/>
      <c r="AF46" s="222"/>
      <c r="AG46" s="227"/>
      <c r="AH46" s="43"/>
      <c r="AI46" s="224"/>
      <c r="AJ46" s="222"/>
      <c r="AK46" s="222"/>
      <c r="AL46" s="222"/>
      <c r="AM46" s="222"/>
      <c r="AN46" s="222"/>
      <c r="AO46" s="44"/>
      <c r="AP46" s="43"/>
      <c r="AQ46" s="224"/>
      <c r="AR46" s="222"/>
      <c r="AS46" s="222"/>
      <c r="AT46" s="222"/>
      <c r="AU46" s="222"/>
      <c r="AV46" s="222"/>
      <c r="AW46" s="44"/>
      <c r="AX46" s="43">
        <v>38</v>
      </c>
      <c r="AY46" s="68">
        <f>AZ46+BA46</f>
        <v>38</v>
      </c>
      <c r="AZ46" s="34">
        <v>36</v>
      </c>
      <c r="BA46" s="34">
        <v>2</v>
      </c>
      <c r="BB46" s="222"/>
      <c r="BC46" s="222"/>
      <c r="BD46" s="222"/>
      <c r="BE46" s="44"/>
      <c r="BF46" s="43">
        <v>44</v>
      </c>
      <c r="BG46" s="172">
        <f>BH46+BI46+BK46</f>
        <v>44</v>
      </c>
      <c r="BH46" s="168">
        <v>38</v>
      </c>
      <c r="BI46" s="168">
        <v>4</v>
      </c>
      <c r="BJ46" s="222"/>
      <c r="BK46" s="222">
        <v>2</v>
      </c>
      <c r="BL46" s="222"/>
      <c r="BM46" s="44"/>
      <c r="BN46" s="43"/>
      <c r="BO46" s="224"/>
      <c r="BP46" s="222"/>
      <c r="BQ46" s="222"/>
      <c r="BR46" s="222"/>
      <c r="BS46" s="222"/>
      <c r="BT46" s="222"/>
      <c r="BU46" s="44"/>
      <c r="BV46" s="43"/>
      <c r="BW46" s="224"/>
      <c r="BX46" s="222"/>
      <c r="BY46" s="222"/>
      <c r="BZ46" s="222"/>
      <c r="CA46" s="222"/>
      <c r="CB46" s="222"/>
      <c r="CC46" s="44"/>
      <c r="CD46" s="45"/>
      <c r="CE46" s="165">
        <v>82</v>
      </c>
      <c r="CF46" s="44"/>
    </row>
    <row r="47" spans="1:91" s="221" customFormat="1" ht="13.5" customHeight="1">
      <c r="B47" s="253" t="s">
        <v>83</v>
      </c>
      <c r="C47" s="247" t="s">
        <v>84</v>
      </c>
      <c r="D47" s="40" t="s">
        <v>16</v>
      </c>
      <c r="E47" s="226"/>
      <c r="F47" s="226"/>
      <c r="G47" s="226"/>
      <c r="H47" s="120"/>
      <c r="I47" s="121"/>
      <c r="J47" s="117">
        <f t="shared" si="0"/>
        <v>74</v>
      </c>
      <c r="K47" s="122">
        <f t="shared" si="1"/>
        <v>56</v>
      </c>
      <c r="L47" s="122">
        <v>44</v>
      </c>
      <c r="M47" s="224">
        <v>10</v>
      </c>
      <c r="N47" s="224"/>
      <c r="O47" s="224">
        <v>2</v>
      </c>
      <c r="P47" s="224"/>
      <c r="Q47" s="141">
        <v>18</v>
      </c>
      <c r="R47" s="43"/>
      <c r="S47" s="224"/>
      <c r="T47" s="222"/>
      <c r="U47" s="222"/>
      <c r="V47" s="222"/>
      <c r="W47" s="222"/>
      <c r="X47" s="222"/>
      <c r="Y47" s="44"/>
      <c r="Z47" s="43"/>
      <c r="AA47" s="224"/>
      <c r="AB47" s="222"/>
      <c r="AC47" s="222"/>
      <c r="AD47" s="222"/>
      <c r="AE47" s="222"/>
      <c r="AF47" s="222"/>
      <c r="AG47" s="227"/>
      <c r="AH47" s="43"/>
      <c r="AI47" s="224"/>
      <c r="AJ47" s="222"/>
      <c r="AK47" s="222"/>
      <c r="AL47" s="222"/>
      <c r="AM47" s="222"/>
      <c r="AN47" s="222"/>
      <c r="AO47" s="44"/>
      <c r="AP47" s="43"/>
      <c r="AQ47" s="224"/>
      <c r="AR47" s="222"/>
      <c r="AS47" s="222"/>
      <c r="AT47" s="222"/>
      <c r="AU47" s="222"/>
      <c r="AV47" s="222"/>
      <c r="AW47" s="44"/>
      <c r="AX47" s="43"/>
      <c r="AY47" s="224"/>
      <c r="AZ47" s="222"/>
      <c r="BA47" s="222"/>
      <c r="BB47" s="222"/>
      <c r="BC47" s="222"/>
      <c r="BD47" s="222"/>
      <c r="BE47" s="44"/>
      <c r="BF47" s="43"/>
      <c r="BG47" s="49"/>
      <c r="BH47" s="223"/>
      <c r="BI47" s="223"/>
      <c r="BJ47" s="222"/>
      <c r="BK47" s="222"/>
      <c r="BL47" s="222"/>
      <c r="BM47" s="44"/>
      <c r="BN47" s="43">
        <f>BO47+BU47</f>
        <v>74</v>
      </c>
      <c r="BO47" s="224" t="s">
        <v>195</v>
      </c>
      <c r="BP47" s="34">
        <v>44</v>
      </c>
      <c r="BQ47" s="34">
        <v>10</v>
      </c>
      <c r="BR47" s="222"/>
      <c r="BS47" s="222">
        <v>2</v>
      </c>
      <c r="BT47" s="222"/>
      <c r="BU47" s="169">
        <v>18</v>
      </c>
      <c r="BV47" s="43"/>
      <c r="BW47" s="224"/>
      <c r="BX47" s="222"/>
      <c r="BY47" s="222"/>
      <c r="BZ47" s="222"/>
      <c r="CA47" s="222"/>
      <c r="CB47" s="222"/>
      <c r="CC47" s="44"/>
      <c r="CD47" s="45"/>
      <c r="CE47" s="165">
        <v>74</v>
      </c>
      <c r="CF47" s="44"/>
    </row>
    <row r="48" spans="1:91" s="221" customFormat="1" ht="13.5" customHeight="1" thickBot="1">
      <c r="B48" s="253" t="s">
        <v>86</v>
      </c>
      <c r="C48" s="247" t="s">
        <v>87</v>
      </c>
      <c r="D48" s="40"/>
      <c r="E48" s="226"/>
      <c r="F48" s="226" t="s">
        <v>14</v>
      </c>
      <c r="G48" s="226"/>
      <c r="H48" s="120"/>
      <c r="I48" s="121"/>
      <c r="J48" s="117">
        <v>68</v>
      </c>
      <c r="K48" s="122">
        <f>L48+M48+O48</f>
        <v>68</v>
      </c>
      <c r="L48" s="122">
        <v>48</v>
      </c>
      <c r="M48" s="224">
        <v>18</v>
      </c>
      <c r="N48" s="224"/>
      <c r="O48" s="224">
        <v>2</v>
      </c>
      <c r="P48" s="224"/>
      <c r="Q48" s="141"/>
      <c r="R48" s="43"/>
      <c r="S48" s="224"/>
      <c r="T48" s="222"/>
      <c r="U48" s="222"/>
      <c r="V48" s="222"/>
      <c r="W48" s="222"/>
      <c r="X48" s="222"/>
      <c r="Y48" s="44"/>
      <c r="Z48" s="43"/>
      <c r="AA48" s="224"/>
      <c r="AB48" s="222"/>
      <c r="AC48" s="222"/>
      <c r="AD48" s="222"/>
      <c r="AE48" s="222"/>
      <c r="AF48" s="222"/>
      <c r="AG48" s="227"/>
      <c r="AH48" s="43"/>
      <c r="AI48" s="224"/>
      <c r="AJ48" s="222"/>
      <c r="AK48" s="222"/>
      <c r="AL48" s="222"/>
      <c r="AM48" s="222"/>
      <c r="AN48" s="222"/>
      <c r="AO48" s="44"/>
      <c r="AP48" s="43"/>
      <c r="AQ48" s="224"/>
      <c r="AR48" s="222"/>
      <c r="AS48" s="222"/>
      <c r="AT48" s="222"/>
      <c r="AU48" s="222"/>
      <c r="AV48" s="222"/>
      <c r="AW48" s="44"/>
      <c r="AX48" s="43"/>
      <c r="AY48" s="224"/>
      <c r="AZ48" s="222"/>
      <c r="BA48" s="222"/>
      <c r="BB48" s="222"/>
      <c r="BC48" s="222"/>
      <c r="BD48" s="222"/>
      <c r="BE48" s="44"/>
      <c r="BF48" s="43">
        <v>68</v>
      </c>
      <c r="BG48" s="172">
        <f>BH48+BI48+BK48</f>
        <v>68</v>
      </c>
      <c r="BH48" s="168">
        <v>48</v>
      </c>
      <c r="BI48" s="168">
        <v>18</v>
      </c>
      <c r="BJ48" s="222"/>
      <c r="BK48" s="222">
        <v>2</v>
      </c>
      <c r="BL48" s="222"/>
      <c r="BM48" s="44"/>
      <c r="BN48" s="43"/>
      <c r="BO48" s="224"/>
      <c r="BP48" s="222"/>
      <c r="BQ48" s="222"/>
      <c r="BR48" s="222"/>
      <c r="BS48" s="222"/>
      <c r="BT48" s="222"/>
      <c r="BU48" s="44"/>
      <c r="BV48" s="43"/>
      <c r="BW48" s="224"/>
      <c r="BX48" s="222"/>
      <c r="BY48" s="222"/>
      <c r="BZ48" s="222"/>
      <c r="CA48" s="222"/>
      <c r="CB48" s="222"/>
      <c r="CC48" s="44"/>
      <c r="CD48" s="45"/>
      <c r="CE48" s="165">
        <v>68</v>
      </c>
      <c r="CF48" s="44"/>
    </row>
    <row r="49" spans="1:91" s="63" customFormat="1" ht="13.5" customHeight="1" thickBot="1">
      <c r="B49" s="248" t="s">
        <v>88</v>
      </c>
      <c r="C49" s="54" t="s">
        <v>89</v>
      </c>
      <c r="D49" s="56" t="s">
        <v>18</v>
      </c>
      <c r="E49" s="57"/>
      <c r="F49" s="57" t="s">
        <v>44</v>
      </c>
      <c r="G49" s="57"/>
      <c r="H49" s="151" t="s">
        <v>2</v>
      </c>
      <c r="I49" s="152"/>
      <c r="J49" s="153">
        <f>J50+J58+J67+J75+J81</f>
        <v>1771</v>
      </c>
      <c r="K49" s="153">
        <f>K50+K58+K67+K75+K81</f>
        <v>1651</v>
      </c>
      <c r="L49" s="153">
        <f>L51+L52+L53+L59+L60+L69+L70+L76+L82</f>
        <v>479</v>
      </c>
      <c r="M49" s="69">
        <f>M51+M52+M53+M59+M60+M69+M70+M76+M82</f>
        <v>1048</v>
      </c>
      <c r="N49" s="59"/>
      <c r="O49" s="59">
        <f>O50+O58+O67+O75+O81</f>
        <v>32</v>
      </c>
      <c r="P49" s="59">
        <v>92</v>
      </c>
      <c r="Q49" s="113">
        <f>Q50+Q58+Q67+Q75+Q81</f>
        <v>120</v>
      </c>
      <c r="R49" s="61"/>
      <c r="S49" s="59"/>
      <c r="T49" s="59"/>
      <c r="U49" s="59"/>
      <c r="V49" s="59"/>
      <c r="W49" s="59"/>
      <c r="X49" s="59"/>
      <c r="Y49" s="60"/>
      <c r="Z49" s="61"/>
      <c r="AA49" s="59"/>
      <c r="AB49" s="59"/>
      <c r="AC49" s="59"/>
      <c r="AD49" s="59"/>
      <c r="AE49" s="59"/>
      <c r="AF49" s="59"/>
      <c r="AG49" s="113"/>
      <c r="AH49" s="61" t="s">
        <v>289</v>
      </c>
      <c r="AI49" s="59" t="s">
        <v>290</v>
      </c>
      <c r="AJ49" s="59" t="s">
        <v>195</v>
      </c>
      <c r="AK49" s="59" t="s">
        <v>232</v>
      </c>
      <c r="AL49" s="59"/>
      <c r="AM49" s="59">
        <v>2</v>
      </c>
      <c r="AN49" s="59"/>
      <c r="AO49" s="60"/>
      <c r="AP49" s="61" t="s">
        <v>291</v>
      </c>
      <c r="AQ49" s="59" t="s">
        <v>292</v>
      </c>
      <c r="AR49" s="59" t="s">
        <v>196</v>
      </c>
      <c r="AS49" s="59" t="s">
        <v>293</v>
      </c>
      <c r="AT49" s="59"/>
      <c r="AU49" s="59">
        <f>AU58+AU81</f>
        <v>4</v>
      </c>
      <c r="AV49" s="59"/>
      <c r="AW49" s="60">
        <f>AW50+AW51+AW52+AW53+AW59+AW60+AW85</f>
        <v>36</v>
      </c>
      <c r="AX49" s="61" t="s">
        <v>294</v>
      </c>
      <c r="AY49" s="59" t="s">
        <v>215</v>
      </c>
      <c r="AZ49" s="59" t="s">
        <v>210</v>
      </c>
      <c r="BA49" s="59" t="s">
        <v>295</v>
      </c>
      <c r="BB49" s="59"/>
      <c r="BC49" s="59">
        <f>BC50+BC51+BC52+BC53+BC58</f>
        <v>18</v>
      </c>
      <c r="BD49" s="59"/>
      <c r="BE49" s="60">
        <v>18</v>
      </c>
      <c r="BF49" s="61" t="s">
        <v>296</v>
      </c>
      <c r="BG49" s="164">
        <f>BG50+BG58</f>
        <v>358</v>
      </c>
      <c r="BH49" s="164">
        <f>BH50+BH58</f>
        <v>66</v>
      </c>
      <c r="BI49" s="164">
        <f>BI50+BI58</f>
        <v>242</v>
      </c>
      <c r="BJ49" s="59"/>
      <c r="BK49" s="59">
        <f>BK50+BK51+BK52+BK53+BK58</f>
        <v>18</v>
      </c>
      <c r="BL49" s="59" t="s">
        <v>191</v>
      </c>
      <c r="BM49" s="60">
        <v>18</v>
      </c>
      <c r="BN49" s="61" t="s">
        <v>297</v>
      </c>
      <c r="BO49" s="59" t="s">
        <v>298</v>
      </c>
      <c r="BP49" s="59" t="s">
        <v>207</v>
      </c>
      <c r="BQ49" s="59" t="s">
        <v>299</v>
      </c>
      <c r="BR49" s="59"/>
      <c r="BS49" s="59">
        <f>BS67</f>
        <v>4</v>
      </c>
      <c r="BT49" s="59"/>
      <c r="BU49" s="60"/>
      <c r="BV49" s="61" t="s">
        <v>284</v>
      </c>
      <c r="BW49" s="59" t="s">
        <v>285</v>
      </c>
      <c r="BX49" s="59" t="s">
        <v>209</v>
      </c>
      <c r="BY49" s="59" t="s">
        <v>230</v>
      </c>
      <c r="BZ49" s="59"/>
      <c r="CA49" s="59">
        <v>2</v>
      </c>
      <c r="CB49" s="59" t="s">
        <v>131</v>
      </c>
      <c r="CC49" s="60">
        <f>CC60+CC64+CC73+CC79</f>
        <v>72</v>
      </c>
      <c r="CD49" s="62"/>
      <c r="CE49" s="249">
        <v>1771</v>
      </c>
      <c r="CF49" s="60"/>
    </row>
    <row r="50" spans="1:91" s="221" customFormat="1" ht="42.75" customHeight="1" thickBot="1">
      <c r="B50" s="255" t="s">
        <v>90</v>
      </c>
      <c r="C50" s="54" t="s">
        <v>91</v>
      </c>
      <c r="D50" s="36" t="s">
        <v>2</v>
      </c>
      <c r="E50" s="183"/>
      <c r="F50" s="183" t="s">
        <v>10</v>
      </c>
      <c r="G50" s="183"/>
      <c r="H50" s="154" t="s">
        <v>1</v>
      </c>
      <c r="I50" s="155"/>
      <c r="J50" s="150">
        <f>J51+J52+J53+J56</f>
        <v>588</v>
      </c>
      <c r="K50" s="150">
        <f>L50+M50+O50+P50</f>
        <v>558</v>
      </c>
      <c r="L50" s="150">
        <f>L51+L52+L53</f>
        <v>124</v>
      </c>
      <c r="M50" s="59">
        <f>M51+M52+M53</f>
        <v>368</v>
      </c>
      <c r="N50" s="59"/>
      <c r="O50" s="59">
        <f>+O51+O52+O53</f>
        <v>16</v>
      </c>
      <c r="P50" s="59">
        <v>50</v>
      </c>
      <c r="Q50" s="138">
        <f>Q51+Q52+Q53+Q56</f>
        <v>30</v>
      </c>
      <c r="R50" s="38"/>
      <c r="S50" s="225"/>
      <c r="T50" s="225"/>
      <c r="U50" s="225"/>
      <c r="V50" s="225"/>
      <c r="W50" s="225"/>
      <c r="X50" s="225"/>
      <c r="Y50" s="37"/>
      <c r="Z50" s="38"/>
      <c r="AA50" s="225"/>
      <c r="AB50" s="225"/>
      <c r="AC50" s="225"/>
      <c r="AD50" s="225"/>
      <c r="AE50" s="225"/>
      <c r="AF50" s="225"/>
      <c r="AG50" s="114"/>
      <c r="AH50" s="38"/>
      <c r="AI50" s="225"/>
      <c r="AJ50" s="225"/>
      <c r="AK50" s="225"/>
      <c r="AL50" s="225"/>
      <c r="AM50" s="225"/>
      <c r="AN50" s="225"/>
      <c r="AO50" s="37"/>
      <c r="AP50" s="38"/>
      <c r="AQ50" s="225"/>
      <c r="AR50" s="225"/>
      <c r="AS50" s="225"/>
      <c r="AT50" s="225"/>
      <c r="AU50" s="225"/>
      <c r="AV50" s="225"/>
      <c r="AW50" s="37"/>
      <c r="AX50" s="38">
        <v>272</v>
      </c>
      <c r="AY50" s="225">
        <f>AZ50+BA50+BC50</f>
        <v>272</v>
      </c>
      <c r="AZ50" s="225" t="s">
        <v>229</v>
      </c>
      <c r="BA50" s="225" t="s">
        <v>300</v>
      </c>
      <c r="BB50" s="225"/>
      <c r="BC50" s="225">
        <f>BC51+BC52+BC53</f>
        <v>8</v>
      </c>
      <c r="BD50" s="225"/>
      <c r="BE50" s="37"/>
      <c r="BF50" s="38" t="s">
        <v>301</v>
      </c>
      <c r="BG50" s="166" t="s">
        <v>298</v>
      </c>
      <c r="BH50" s="166" t="s">
        <v>131</v>
      </c>
      <c r="BI50" s="166" t="s">
        <v>244</v>
      </c>
      <c r="BJ50" s="225"/>
      <c r="BK50" s="225">
        <f>BK51+BK52+BK53</f>
        <v>8</v>
      </c>
      <c r="BL50" s="225" t="s">
        <v>191</v>
      </c>
      <c r="BM50" s="60">
        <v>18</v>
      </c>
      <c r="BN50" s="38"/>
      <c r="BO50" s="225"/>
      <c r="BP50" s="225"/>
      <c r="BQ50" s="225"/>
      <c r="BR50" s="225"/>
      <c r="BS50" s="225"/>
      <c r="BT50" s="225"/>
      <c r="BU50" s="37"/>
      <c r="BV50" s="38"/>
      <c r="BW50" s="225"/>
      <c r="BX50" s="225"/>
      <c r="BY50" s="225"/>
      <c r="BZ50" s="225"/>
      <c r="CA50" s="225"/>
      <c r="CB50" s="225"/>
      <c r="CC50" s="37"/>
      <c r="CD50" s="39"/>
      <c r="CE50" s="256">
        <v>588</v>
      </c>
      <c r="CF50" s="37"/>
    </row>
    <row r="51" spans="1:91" s="134" customFormat="1" ht="52.5" customHeight="1">
      <c r="A51" s="221"/>
      <c r="B51" s="232" t="s">
        <v>501</v>
      </c>
      <c r="C51" s="76" t="s">
        <v>95</v>
      </c>
      <c r="D51" s="261" t="s">
        <v>14</v>
      </c>
      <c r="E51" s="77"/>
      <c r="F51" s="77" t="s">
        <v>12</v>
      </c>
      <c r="G51" s="77"/>
      <c r="H51" s="120" t="s">
        <v>14</v>
      </c>
      <c r="I51" s="121"/>
      <c r="J51" s="117">
        <f>K51+Q51</f>
        <v>370</v>
      </c>
      <c r="K51" s="122">
        <f>L51+M51+O51+P51</f>
        <v>358</v>
      </c>
      <c r="L51" s="122">
        <v>80</v>
      </c>
      <c r="M51" s="80">
        <v>220</v>
      </c>
      <c r="N51" s="80"/>
      <c r="O51" s="80">
        <v>8</v>
      </c>
      <c r="P51" s="148">
        <v>50</v>
      </c>
      <c r="Q51" s="80">
        <v>12</v>
      </c>
      <c r="R51" s="137"/>
      <c r="S51" s="80"/>
      <c r="T51" s="74"/>
      <c r="U51" s="74"/>
      <c r="V51" s="74"/>
      <c r="W51" s="74"/>
      <c r="X51" s="74"/>
      <c r="Y51" s="44"/>
      <c r="Z51" s="43"/>
      <c r="AA51" s="80"/>
      <c r="AB51" s="74"/>
      <c r="AC51" s="74"/>
      <c r="AD51" s="74"/>
      <c r="AE51" s="74"/>
      <c r="AF51" s="74"/>
      <c r="AG51" s="109"/>
      <c r="AH51" s="43"/>
      <c r="AI51" s="80"/>
      <c r="AJ51" s="74"/>
      <c r="AK51" s="74"/>
      <c r="AL51" s="74"/>
      <c r="AM51" s="176"/>
      <c r="AN51" s="74"/>
      <c r="AO51" s="44"/>
      <c r="AP51" s="43"/>
      <c r="AQ51" s="80"/>
      <c r="AR51" s="74"/>
      <c r="AS51" s="74"/>
      <c r="AT51" s="74"/>
      <c r="AU51" s="176"/>
      <c r="AV51" s="74"/>
      <c r="AW51" s="44"/>
      <c r="AX51" s="43">
        <v>164</v>
      </c>
      <c r="AY51" s="68">
        <f>AZ51+BA51+BC51</f>
        <v>164</v>
      </c>
      <c r="AZ51" s="34">
        <v>60</v>
      </c>
      <c r="BA51" s="34">
        <v>100</v>
      </c>
      <c r="BB51" s="74"/>
      <c r="BC51" s="176">
        <v>4</v>
      </c>
      <c r="BD51" s="74"/>
      <c r="BE51" s="44"/>
      <c r="BF51" s="43">
        <f>BG51+BM51</f>
        <v>212</v>
      </c>
      <c r="BG51" s="172">
        <f>BH51+BI51+BK51+BL51</f>
        <v>194</v>
      </c>
      <c r="BH51" s="168">
        <v>20</v>
      </c>
      <c r="BI51" s="168">
        <v>120</v>
      </c>
      <c r="BJ51" s="74"/>
      <c r="BK51" s="176">
        <v>4</v>
      </c>
      <c r="BL51" s="34">
        <v>50</v>
      </c>
      <c r="BM51" s="44">
        <v>18</v>
      </c>
      <c r="BN51" s="43"/>
      <c r="BO51" s="80"/>
      <c r="BP51" s="74"/>
      <c r="BQ51" s="74"/>
      <c r="BR51" s="74"/>
      <c r="BS51" s="176"/>
      <c r="BT51" s="74"/>
      <c r="BU51" s="44"/>
      <c r="BV51" s="43"/>
      <c r="BW51" s="80"/>
      <c r="BX51" s="74"/>
      <c r="BY51" s="74"/>
      <c r="BZ51" s="74"/>
      <c r="CA51" s="176"/>
      <c r="CB51" s="74"/>
      <c r="CC51" s="44"/>
      <c r="CD51" s="45"/>
      <c r="CE51" s="206">
        <v>370</v>
      </c>
      <c r="CF51" s="44"/>
      <c r="CG51" s="75"/>
      <c r="CH51" s="75"/>
    </row>
    <row r="52" spans="1:91" ht="13.5" customHeight="1">
      <c r="A52" s="221"/>
      <c r="B52" s="230" t="s">
        <v>93</v>
      </c>
      <c r="C52" s="76" t="s">
        <v>97</v>
      </c>
      <c r="D52" s="40"/>
      <c r="E52" s="77"/>
      <c r="F52" s="77" t="s">
        <v>14</v>
      </c>
      <c r="G52" s="77"/>
      <c r="H52" s="120"/>
      <c r="I52" s="121"/>
      <c r="J52" s="117">
        <f>K52+Q52</f>
        <v>122</v>
      </c>
      <c r="K52" s="122">
        <f>L52+M52+O52</f>
        <v>122</v>
      </c>
      <c r="L52" s="122">
        <v>2</v>
      </c>
      <c r="M52" s="80">
        <v>116</v>
      </c>
      <c r="N52" s="80"/>
      <c r="O52" s="80">
        <v>4</v>
      </c>
      <c r="P52" s="148"/>
      <c r="Q52" s="87"/>
      <c r="R52" s="137"/>
      <c r="S52" s="80"/>
      <c r="T52" s="74"/>
      <c r="U52" s="74"/>
      <c r="V52" s="74"/>
      <c r="W52" s="74"/>
      <c r="X52" s="74"/>
      <c r="Y52" s="44"/>
      <c r="Z52" s="43"/>
      <c r="AA52" s="80"/>
      <c r="AB52" s="74"/>
      <c r="AC52" s="74"/>
      <c r="AD52" s="74"/>
      <c r="AE52" s="74"/>
      <c r="AF52" s="74"/>
      <c r="AG52" s="109"/>
      <c r="AH52" s="43"/>
      <c r="AI52" s="80"/>
      <c r="AJ52" s="74"/>
      <c r="AK52" s="74"/>
      <c r="AL52" s="74"/>
      <c r="AM52" s="176"/>
      <c r="AN52" s="74"/>
      <c r="AO52" s="44"/>
      <c r="AP52" s="43"/>
      <c r="AQ52" s="80"/>
      <c r="AR52" s="74"/>
      <c r="AS52" s="74"/>
      <c r="AT52" s="74"/>
      <c r="AU52" s="176"/>
      <c r="AV52" s="74"/>
      <c r="AW52" s="44"/>
      <c r="AX52" s="43">
        <v>72</v>
      </c>
      <c r="AY52" s="68">
        <f>AZ52+BA52+BC52</f>
        <v>70</v>
      </c>
      <c r="AZ52" s="34">
        <v>10</v>
      </c>
      <c r="BA52" s="34">
        <v>58</v>
      </c>
      <c r="BB52" s="74"/>
      <c r="BC52" s="176">
        <v>2</v>
      </c>
      <c r="BD52" s="74"/>
      <c r="BE52" s="44"/>
      <c r="BF52" s="89">
        <f>BG52</f>
        <v>70</v>
      </c>
      <c r="BG52" s="172">
        <f>BH52+BI52+BK52</f>
        <v>70</v>
      </c>
      <c r="BH52" s="168">
        <v>10</v>
      </c>
      <c r="BI52" s="168">
        <v>58</v>
      </c>
      <c r="BJ52" s="74"/>
      <c r="BK52" s="176">
        <v>2</v>
      </c>
      <c r="BL52" s="74"/>
      <c r="BM52" s="44"/>
      <c r="BN52" s="43"/>
      <c r="BO52" s="80"/>
      <c r="BP52" s="74"/>
      <c r="BQ52" s="74"/>
      <c r="BR52" s="74"/>
      <c r="BS52" s="176"/>
      <c r="BT52" s="74"/>
      <c r="BU52" s="44"/>
      <c r="BV52" s="43"/>
      <c r="BW52" s="80"/>
      <c r="BX52" s="74"/>
      <c r="BY52" s="74"/>
      <c r="BZ52" s="74"/>
      <c r="CA52" s="176"/>
      <c r="CB52" s="74"/>
      <c r="CC52" s="44"/>
      <c r="CD52" s="45"/>
      <c r="CE52" s="207">
        <v>122</v>
      </c>
      <c r="CF52" s="44"/>
      <c r="CG52" s="75"/>
      <c r="CH52" s="75"/>
      <c r="CI52" s="15"/>
      <c r="CJ52" s="15"/>
      <c r="CK52" s="15"/>
      <c r="CL52" s="15"/>
      <c r="CM52" s="15"/>
    </row>
    <row r="53" spans="1:91" ht="33" customHeight="1">
      <c r="A53" s="221"/>
      <c r="B53" s="230" t="s">
        <v>99</v>
      </c>
      <c r="C53" s="76" t="s">
        <v>100</v>
      </c>
      <c r="D53" s="40"/>
      <c r="E53" s="77"/>
      <c r="F53" s="77" t="s">
        <v>14</v>
      </c>
      <c r="G53" s="77"/>
      <c r="H53" s="120"/>
      <c r="I53" s="121"/>
      <c r="J53" s="117">
        <f>K53+Q53</f>
        <v>78</v>
      </c>
      <c r="K53" s="122">
        <f>L53+M53+O53</f>
        <v>78</v>
      </c>
      <c r="L53" s="122">
        <v>42</v>
      </c>
      <c r="M53" s="80">
        <v>32</v>
      </c>
      <c r="N53" s="80"/>
      <c r="O53" s="80">
        <v>4</v>
      </c>
      <c r="P53" s="148"/>
      <c r="Q53" s="87"/>
      <c r="R53" s="137"/>
      <c r="S53" s="80"/>
      <c r="T53" s="74"/>
      <c r="U53" s="74"/>
      <c r="V53" s="74"/>
      <c r="W53" s="74"/>
      <c r="X53" s="74"/>
      <c r="Y53" s="44"/>
      <c r="Z53" s="43"/>
      <c r="AA53" s="80"/>
      <c r="AB53" s="74"/>
      <c r="AC53" s="74"/>
      <c r="AD53" s="74"/>
      <c r="AE53" s="74"/>
      <c r="AF53" s="74"/>
      <c r="AG53" s="109"/>
      <c r="AH53" s="43"/>
      <c r="AI53" s="80"/>
      <c r="AJ53" s="74"/>
      <c r="AK53" s="74"/>
      <c r="AL53" s="74"/>
      <c r="AM53" s="176"/>
      <c r="AN53" s="74"/>
      <c r="AO53" s="44"/>
      <c r="AP53" s="43"/>
      <c r="AQ53" s="80"/>
      <c r="AR53" s="74"/>
      <c r="AS53" s="74"/>
      <c r="AT53" s="74"/>
      <c r="AU53" s="176"/>
      <c r="AV53" s="74"/>
      <c r="AW53" s="44"/>
      <c r="AX53" s="43">
        <v>32</v>
      </c>
      <c r="AY53" s="68">
        <f>AZ53+BA53+BC53</f>
        <v>30</v>
      </c>
      <c r="AZ53" s="34">
        <v>14</v>
      </c>
      <c r="BA53" s="34">
        <v>14</v>
      </c>
      <c r="BB53" s="74"/>
      <c r="BC53" s="176">
        <v>2</v>
      </c>
      <c r="BD53" s="74"/>
      <c r="BE53" s="44"/>
      <c r="BF53" s="89">
        <f>BG53</f>
        <v>30</v>
      </c>
      <c r="BG53" s="172">
        <f>BH53+BI53+BK53</f>
        <v>30</v>
      </c>
      <c r="BH53" s="168">
        <v>10</v>
      </c>
      <c r="BI53" s="168">
        <v>18</v>
      </c>
      <c r="BJ53" s="74"/>
      <c r="BK53" s="176">
        <v>2</v>
      </c>
      <c r="BL53" s="74"/>
      <c r="BM53" s="44"/>
      <c r="BN53" s="43"/>
      <c r="BO53" s="80"/>
      <c r="BP53" s="74"/>
      <c r="BQ53" s="74"/>
      <c r="BR53" s="74"/>
      <c r="BS53" s="176"/>
      <c r="BT53" s="74"/>
      <c r="BU53" s="44"/>
      <c r="BV53" s="43"/>
      <c r="BW53" s="80"/>
      <c r="BX53" s="74"/>
      <c r="BY53" s="74"/>
      <c r="BZ53" s="74"/>
      <c r="CA53" s="176"/>
      <c r="CB53" s="74"/>
      <c r="CC53" s="44"/>
      <c r="CD53" s="45"/>
      <c r="CE53" s="207">
        <v>78</v>
      </c>
      <c r="CF53" s="44"/>
      <c r="CG53" s="75"/>
      <c r="CH53" s="75"/>
      <c r="CI53" s="15"/>
      <c r="CJ53" s="15"/>
      <c r="CK53" s="15"/>
      <c r="CL53" s="15"/>
      <c r="CM53" s="15"/>
    </row>
    <row r="54" spans="1:91" ht="13.5" customHeight="1">
      <c r="A54" s="221"/>
      <c r="B54" s="230" t="s">
        <v>502</v>
      </c>
      <c r="C54" s="76" t="s">
        <v>103</v>
      </c>
      <c r="D54" s="40"/>
      <c r="E54" s="77"/>
      <c r="F54" s="77"/>
      <c r="G54" s="81"/>
      <c r="H54" s="121"/>
      <c r="I54" s="157" t="s">
        <v>302</v>
      </c>
      <c r="J54" s="122">
        <v>72</v>
      </c>
      <c r="K54" s="122"/>
      <c r="L54" s="122" t="s">
        <v>303</v>
      </c>
      <c r="M54" s="333" t="s">
        <v>304</v>
      </c>
      <c r="N54" s="333"/>
      <c r="O54" s="333"/>
      <c r="P54" s="334"/>
      <c r="Q54" s="87"/>
      <c r="R54" s="184" t="s">
        <v>302</v>
      </c>
      <c r="S54" s="80"/>
      <c r="T54" s="46" t="s">
        <v>303</v>
      </c>
      <c r="U54" s="74"/>
      <c r="V54" s="296"/>
      <c r="W54" s="296"/>
      <c r="X54" s="296"/>
      <c r="Y54" s="296"/>
      <c r="Z54" s="182" t="s">
        <v>302</v>
      </c>
      <c r="AA54" s="80"/>
      <c r="AB54" s="46" t="s">
        <v>303</v>
      </c>
      <c r="AC54" s="74"/>
      <c r="AD54" s="296"/>
      <c r="AE54" s="296"/>
      <c r="AF54" s="296"/>
      <c r="AG54" s="109"/>
      <c r="AH54" s="179" t="s">
        <v>302</v>
      </c>
      <c r="AI54" s="80"/>
      <c r="AJ54" s="46" t="s">
        <v>303</v>
      </c>
      <c r="AK54" s="74"/>
      <c r="AL54" s="296"/>
      <c r="AM54" s="296"/>
      <c r="AN54" s="296"/>
      <c r="AO54" s="296"/>
      <c r="AP54" s="179" t="s">
        <v>302</v>
      </c>
      <c r="AQ54" s="80"/>
      <c r="AR54" s="46" t="s">
        <v>303</v>
      </c>
      <c r="AS54" s="74"/>
      <c r="AT54" s="296"/>
      <c r="AU54" s="296"/>
      <c r="AV54" s="296"/>
      <c r="AW54" s="296"/>
      <c r="AX54" s="179" t="s">
        <v>302</v>
      </c>
      <c r="AY54" s="80" t="s">
        <v>113</v>
      </c>
      <c r="AZ54" s="46" t="s">
        <v>303</v>
      </c>
      <c r="BA54" s="74" t="s">
        <v>1</v>
      </c>
      <c r="BB54" s="296"/>
      <c r="BC54" s="296"/>
      <c r="BD54" s="296"/>
      <c r="BE54" s="296"/>
      <c r="BF54" s="179" t="s">
        <v>302</v>
      </c>
      <c r="BG54" s="49" t="s">
        <v>113</v>
      </c>
      <c r="BH54" s="170" t="s">
        <v>303</v>
      </c>
      <c r="BI54" s="72" t="s">
        <v>1</v>
      </c>
      <c r="BJ54" s="296"/>
      <c r="BK54" s="296"/>
      <c r="BL54" s="296"/>
      <c r="BM54" s="296"/>
      <c r="BN54" s="179" t="s">
        <v>302</v>
      </c>
      <c r="BO54" s="80"/>
      <c r="BP54" s="46" t="s">
        <v>303</v>
      </c>
      <c r="BQ54" s="74"/>
      <c r="BR54" s="296"/>
      <c r="BS54" s="296"/>
      <c r="BT54" s="296"/>
      <c r="BU54" s="296"/>
      <c r="BV54" s="179" t="s">
        <v>302</v>
      </c>
      <c r="BW54" s="80"/>
      <c r="BX54" s="46" t="s">
        <v>303</v>
      </c>
      <c r="BY54" s="74"/>
      <c r="BZ54" s="296"/>
      <c r="CA54" s="296"/>
      <c r="CB54" s="296"/>
      <c r="CC54" s="296"/>
      <c r="CD54" s="45"/>
      <c r="CE54" s="210">
        <v>72</v>
      </c>
      <c r="CF54" s="44"/>
      <c r="CG54" s="75"/>
      <c r="CH54" s="75"/>
      <c r="CI54" s="15"/>
      <c r="CJ54" s="15"/>
      <c r="CK54" s="15"/>
      <c r="CL54" s="15"/>
      <c r="CM54" s="15"/>
    </row>
    <row r="55" spans="1:91" ht="13.5" customHeight="1">
      <c r="A55" s="221"/>
      <c r="B55" s="230" t="s">
        <v>503</v>
      </c>
      <c r="C55" s="76" t="s">
        <v>106</v>
      </c>
      <c r="D55" s="40"/>
      <c r="E55" s="77"/>
      <c r="F55" s="77" t="s">
        <v>14</v>
      </c>
      <c r="G55" s="81"/>
      <c r="H55" s="121"/>
      <c r="I55" s="157" t="s">
        <v>302</v>
      </c>
      <c r="J55" s="122">
        <v>72</v>
      </c>
      <c r="K55" s="122"/>
      <c r="L55" s="122" t="s">
        <v>303</v>
      </c>
      <c r="M55" s="333" t="s">
        <v>304</v>
      </c>
      <c r="N55" s="333"/>
      <c r="O55" s="333"/>
      <c r="P55" s="334"/>
      <c r="Q55" s="87"/>
      <c r="R55" s="184" t="s">
        <v>302</v>
      </c>
      <c r="S55" s="80"/>
      <c r="T55" s="46" t="s">
        <v>303</v>
      </c>
      <c r="U55" s="74"/>
      <c r="V55" s="296"/>
      <c r="W55" s="296"/>
      <c r="X55" s="296"/>
      <c r="Y55" s="296"/>
      <c r="Z55" s="182" t="s">
        <v>302</v>
      </c>
      <c r="AA55" s="80"/>
      <c r="AB55" s="46" t="s">
        <v>303</v>
      </c>
      <c r="AC55" s="74"/>
      <c r="AD55" s="296"/>
      <c r="AE55" s="296"/>
      <c r="AF55" s="296"/>
      <c r="AG55" s="109"/>
      <c r="AH55" s="179" t="s">
        <v>302</v>
      </c>
      <c r="AI55" s="80"/>
      <c r="AJ55" s="46" t="s">
        <v>303</v>
      </c>
      <c r="AK55" s="74"/>
      <c r="AL55" s="296"/>
      <c r="AM55" s="296"/>
      <c r="AN55" s="296"/>
      <c r="AO55" s="296"/>
      <c r="AP55" s="179" t="s">
        <v>302</v>
      </c>
      <c r="AQ55" s="80"/>
      <c r="AR55" s="46" t="s">
        <v>303</v>
      </c>
      <c r="AS55" s="74"/>
      <c r="AT55" s="296"/>
      <c r="AU55" s="296"/>
      <c r="AV55" s="296"/>
      <c r="AW55" s="296"/>
      <c r="AX55" s="179" t="s">
        <v>302</v>
      </c>
      <c r="AY55" s="80"/>
      <c r="AZ55" s="46" t="s">
        <v>303</v>
      </c>
      <c r="BA55" s="74"/>
      <c r="BB55" s="296"/>
      <c r="BC55" s="296"/>
      <c r="BD55" s="296"/>
      <c r="BE55" s="296"/>
      <c r="BF55" s="179" t="s">
        <v>302</v>
      </c>
      <c r="BG55" s="49" t="s">
        <v>199</v>
      </c>
      <c r="BH55" s="170" t="s">
        <v>303</v>
      </c>
      <c r="BI55" s="72" t="s">
        <v>2</v>
      </c>
      <c r="BJ55" s="296"/>
      <c r="BK55" s="296"/>
      <c r="BL55" s="296"/>
      <c r="BM55" s="296"/>
      <c r="BN55" s="179" t="s">
        <v>302</v>
      </c>
      <c r="BO55" s="80"/>
      <c r="BP55" s="46" t="s">
        <v>303</v>
      </c>
      <c r="BQ55" s="74"/>
      <c r="BR55" s="296"/>
      <c r="BS55" s="296"/>
      <c r="BT55" s="296"/>
      <c r="BU55" s="296"/>
      <c r="BV55" s="179" t="s">
        <v>302</v>
      </c>
      <c r="BW55" s="80"/>
      <c r="BX55" s="46" t="s">
        <v>303</v>
      </c>
      <c r="BY55" s="74"/>
      <c r="BZ55" s="296"/>
      <c r="CA55" s="296"/>
      <c r="CB55" s="296"/>
      <c r="CC55" s="296"/>
      <c r="CD55" s="45"/>
      <c r="CE55" s="210">
        <v>72</v>
      </c>
      <c r="CF55" s="44"/>
      <c r="CG55" s="75"/>
      <c r="CH55" s="75"/>
      <c r="CI55" s="15"/>
      <c r="CJ55" s="15"/>
      <c r="CK55" s="15"/>
      <c r="CL55" s="15"/>
      <c r="CM55" s="15"/>
    </row>
    <row r="56" spans="1:91" s="134" customFormat="1" ht="13.5" customHeight="1">
      <c r="A56" s="221"/>
      <c r="B56" s="236" t="s">
        <v>305</v>
      </c>
      <c r="C56" s="47" t="s">
        <v>306</v>
      </c>
      <c r="D56" s="74" t="s">
        <v>14</v>
      </c>
      <c r="E56" s="48"/>
      <c r="F56" s="48"/>
      <c r="G56" s="48"/>
      <c r="H56" s="158"/>
      <c r="I56" s="158"/>
      <c r="J56" s="122">
        <v>18</v>
      </c>
      <c r="K56" s="122"/>
      <c r="L56" s="158"/>
      <c r="M56" s="48"/>
      <c r="N56" s="48"/>
      <c r="O56" s="48"/>
      <c r="P56" s="48"/>
      <c r="Q56" s="80">
        <v>18</v>
      </c>
      <c r="R56" s="137"/>
      <c r="S56" s="80"/>
      <c r="T56" s="48"/>
      <c r="U56" s="48"/>
      <c r="V56" s="48"/>
      <c r="W56" s="48"/>
      <c r="X56" s="48"/>
      <c r="Y56" s="48"/>
      <c r="Z56" s="80"/>
      <c r="AA56" s="80"/>
      <c r="AB56" s="48"/>
      <c r="AC56" s="48"/>
      <c r="AD56" s="48"/>
      <c r="AE56" s="48"/>
      <c r="AF56" s="48"/>
      <c r="AG56" s="48"/>
      <c r="AH56" s="80"/>
      <c r="AI56" s="80"/>
      <c r="AJ56" s="48"/>
      <c r="AK56" s="48"/>
      <c r="AL56" s="48"/>
      <c r="AM56" s="48"/>
      <c r="AN56" s="48"/>
      <c r="AO56" s="48"/>
      <c r="AP56" s="80"/>
      <c r="AQ56" s="80"/>
      <c r="AR56" s="48"/>
      <c r="AS56" s="48"/>
      <c r="AT56" s="48"/>
      <c r="AU56" s="48"/>
      <c r="AV56" s="48"/>
      <c r="AW56" s="48"/>
      <c r="AX56" s="80"/>
      <c r="AY56" s="80"/>
      <c r="AZ56" s="48"/>
      <c r="BA56" s="48"/>
      <c r="BB56" s="48"/>
      <c r="BC56" s="48"/>
      <c r="BD56" s="48"/>
      <c r="BE56" s="143">
        <v>18</v>
      </c>
      <c r="BF56" s="80"/>
      <c r="BG56" s="49"/>
      <c r="BH56" s="171"/>
      <c r="BI56" s="171"/>
      <c r="BJ56" s="48"/>
      <c r="BK56" s="48"/>
      <c r="BL56" s="48"/>
      <c r="BM56" s="48"/>
      <c r="BN56" s="80"/>
      <c r="BO56" s="80"/>
      <c r="BP56" s="48"/>
      <c r="BQ56" s="48"/>
      <c r="BR56" s="48"/>
      <c r="BS56" s="48"/>
      <c r="BT56" s="48"/>
      <c r="BU56" s="48"/>
      <c r="BV56" s="80"/>
      <c r="BW56" s="80"/>
      <c r="BX56" s="48"/>
      <c r="BY56" s="48"/>
      <c r="BZ56" s="48"/>
      <c r="CA56" s="48"/>
      <c r="CB56" s="48"/>
      <c r="CC56" s="48"/>
      <c r="CD56" s="74"/>
      <c r="CE56" s="210">
        <v>18</v>
      </c>
      <c r="CF56" s="48"/>
      <c r="CG56" s="75"/>
      <c r="CH56" s="75"/>
    </row>
    <row r="57" spans="1:91" ht="13.5" customHeight="1" thickBot="1">
      <c r="A57" s="221"/>
      <c r="B57" s="237"/>
      <c r="C57" s="65" t="s">
        <v>307</v>
      </c>
      <c r="D57" s="48"/>
      <c r="E57" s="48"/>
      <c r="F57" s="48"/>
      <c r="G57" s="48"/>
      <c r="H57" s="158"/>
      <c r="I57" s="158"/>
      <c r="J57" s="159">
        <f>J51+J52+J53+J54+J55+J56</f>
        <v>732</v>
      </c>
      <c r="K57" s="122"/>
      <c r="L57" s="158"/>
      <c r="M57" s="48"/>
      <c r="N57" s="48"/>
      <c r="O57" s="48"/>
      <c r="P57" s="48"/>
      <c r="Q57" s="87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171"/>
      <c r="BH57" s="171"/>
      <c r="BI57" s="171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75"/>
      <c r="CH57" s="75"/>
      <c r="CI57" s="15"/>
      <c r="CJ57" s="15"/>
      <c r="CK57" s="15"/>
      <c r="CL57" s="15"/>
      <c r="CM57" s="15"/>
    </row>
    <row r="58" spans="1:91" s="64" customFormat="1" ht="33" customHeight="1" thickBot="1">
      <c r="A58" s="63"/>
      <c r="B58" s="231" t="s">
        <v>107</v>
      </c>
      <c r="C58" s="54" t="s">
        <v>108</v>
      </c>
      <c r="D58" s="56" t="s">
        <v>5</v>
      </c>
      <c r="E58" s="57"/>
      <c r="F58" s="57" t="s">
        <v>12</v>
      </c>
      <c r="G58" s="57"/>
      <c r="H58" s="151" t="s">
        <v>1</v>
      </c>
      <c r="I58" s="152"/>
      <c r="J58" s="153">
        <f>J59+J60+J64</f>
        <v>794</v>
      </c>
      <c r="K58" s="153">
        <f>K59+K60</f>
        <v>746</v>
      </c>
      <c r="L58" s="153">
        <f>L59+L60</f>
        <v>212</v>
      </c>
      <c r="M58" s="69">
        <f>M59+M60</f>
        <v>484</v>
      </c>
      <c r="N58" s="59"/>
      <c r="O58" s="59">
        <f>O59+O60</f>
        <v>8</v>
      </c>
      <c r="P58" s="59">
        <v>42</v>
      </c>
      <c r="Q58" s="139">
        <f>Q59+Q60+Q64</f>
        <v>48</v>
      </c>
      <c r="R58" s="61"/>
      <c r="S58" s="59"/>
      <c r="T58" s="59"/>
      <c r="U58" s="59"/>
      <c r="V58" s="59"/>
      <c r="W58" s="59"/>
      <c r="X58" s="59"/>
      <c r="Y58" s="60"/>
      <c r="Z58" s="61"/>
      <c r="AA58" s="59"/>
      <c r="AB58" s="59"/>
      <c r="AC58" s="59"/>
      <c r="AD58" s="59"/>
      <c r="AE58" s="59"/>
      <c r="AF58" s="59"/>
      <c r="AG58" s="113"/>
      <c r="AH58" s="61" t="s">
        <v>308</v>
      </c>
      <c r="AI58" s="59" t="s">
        <v>213</v>
      </c>
      <c r="AJ58" s="59" t="s">
        <v>98</v>
      </c>
      <c r="AK58" s="59" t="s">
        <v>204</v>
      </c>
      <c r="AL58" s="59"/>
      <c r="AM58" s="59">
        <v>2</v>
      </c>
      <c r="AN58" s="59"/>
      <c r="AO58" s="60"/>
      <c r="AP58" s="61" t="s">
        <v>232</v>
      </c>
      <c r="AQ58" s="59" t="s">
        <v>235</v>
      </c>
      <c r="AR58" s="59" t="s">
        <v>118</v>
      </c>
      <c r="AS58" s="59" t="s">
        <v>205</v>
      </c>
      <c r="AT58" s="59"/>
      <c r="AU58" s="59">
        <v>2</v>
      </c>
      <c r="AV58" s="59"/>
      <c r="AW58" s="60">
        <v>18</v>
      </c>
      <c r="AX58" s="61">
        <v>48</v>
      </c>
      <c r="AY58" s="59" t="s">
        <v>149</v>
      </c>
      <c r="AZ58" s="59" t="s">
        <v>56</v>
      </c>
      <c r="BA58" s="59" t="s">
        <v>82</v>
      </c>
      <c r="BB58" s="59"/>
      <c r="BC58" s="59">
        <v>2</v>
      </c>
      <c r="BD58" s="59"/>
      <c r="BE58" s="60"/>
      <c r="BF58" s="185" t="e">
        <f>BF59+BF60</f>
        <v>#REF!</v>
      </c>
      <c r="BG58" s="167">
        <f>BG59+BG60</f>
        <v>64</v>
      </c>
      <c r="BH58" s="164" t="s">
        <v>70</v>
      </c>
      <c r="BI58" s="167">
        <f>BI59+BI60</f>
        <v>40</v>
      </c>
      <c r="BJ58" s="59"/>
      <c r="BK58" s="59">
        <v>2</v>
      </c>
      <c r="BL58" s="59"/>
      <c r="BM58" s="60"/>
      <c r="BN58" s="61">
        <f>BN59+BN60</f>
        <v>222</v>
      </c>
      <c r="BO58" s="59" t="s">
        <v>241</v>
      </c>
      <c r="BP58" s="59" t="s">
        <v>194</v>
      </c>
      <c r="BQ58" s="59" t="s">
        <v>293</v>
      </c>
      <c r="BR58" s="59"/>
      <c r="BS58" s="59"/>
      <c r="BT58" s="59"/>
      <c r="BU58" s="60"/>
      <c r="BV58" s="61">
        <f>BV59+BV60</f>
        <v>168</v>
      </c>
      <c r="BW58" s="59" t="s">
        <v>238</v>
      </c>
      <c r="BX58" s="59" t="s">
        <v>149</v>
      </c>
      <c r="BY58" s="59" t="s">
        <v>263</v>
      </c>
      <c r="BZ58" s="59"/>
      <c r="CA58" s="59">
        <v>4</v>
      </c>
      <c r="CB58" s="59" t="s">
        <v>131</v>
      </c>
      <c r="CC58" s="60">
        <f>CC59+CC60+CC64</f>
        <v>36</v>
      </c>
      <c r="CD58" s="62"/>
      <c r="CE58" s="211">
        <v>794</v>
      </c>
      <c r="CF58" s="60"/>
      <c r="CG58" s="63"/>
      <c r="CH58" s="63"/>
      <c r="CI58" s="63"/>
      <c r="CJ58" s="63"/>
      <c r="CK58" s="63"/>
      <c r="CL58" s="63"/>
      <c r="CM58" s="63"/>
    </row>
    <row r="59" spans="1:91" s="134" customFormat="1" ht="23.25" customHeight="1">
      <c r="A59" s="221"/>
      <c r="B59" s="232" t="s">
        <v>114</v>
      </c>
      <c r="C59" s="76" t="s">
        <v>112</v>
      </c>
      <c r="D59" s="40" t="s">
        <v>10</v>
      </c>
      <c r="E59" s="77"/>
      <c r="F59" s="77" t="s">
        <v>5</v>
      </c>
      <c r="G59" s="77"/>
      <c r="H59" s="120"/>
      <c r="I59" s="121"/>
      <c r="J59" s="117">
        <f>K59+Q59</f>
        <v>274</v>
      </c>
      <c r="K59" s="122">
        <f>L59+M59+O59</f>
        <v>262</v>
      </c>
      <c r="L59" s="122">
        <v>70</v>
      </c>
      <c r="M59" s="80">
        <v>188</v>
      </c>
      <c r="N59" s="80"/>
      <c r="O59" s="80">
        <v>4</v>
      </c>
      <c r="P59" s="80"/>
      <c r="Q59" s="137">
        <v>12</v>
      </c>
      <c r="R59" s="43"/>
      <c r="S59" s="80"/>
      <c r="T59" s="74"/>
      <c r="U59" s="74"/>
      <c r="V59" s="74"/>
      <c r="W59" s="74"/>
      <c r="X59" s="74"/>
      <c r="Y59" s="44"/>
      <c r="Z59" s="43"/>
      <c r="AA59" s="80"/>
      <c r="AB59" s="74"/>
      <c r="AC59" s="74"/>
      <c r="AD59" s="74"/>
      <c r="AE59" s="74"/>
      <c r="AF59" s="74"/>
      <c r="AG59" s="109"/>
      <c r="AH59" s="43" t="s">
        <v>308</v>
      </c>
      <c r="AI59" s="80" t="s">
        <v>213</v>
      </c>
      <c r="AJ59" s="34">
        <v>32</v>
      </c>
      <c r="AK59" s="34">
        <v>92</v>
      </c>
      <c r="AL59" s="74"/>
      <c r="AM59" s="176">
        <v>2</v>
      </c>
      <c r="AN59" s="74"/>
      <c r="AO59" s="44"/>
      <c r="AP59" s="43" t="s">
        <v>232</v>
      </c>
      <c r="AQ59" s="80" t="s">
        <v>235</v>
      </c>
      <c r="AR59" s="34">
        <v>38</v>
      </c>
      <c r="AS59" s="34">
        <v>96</v>
      </c>
      <c r="AT59" s="74"/>
      <c r="AU59" s="176">
        <v>2</v>
      </c>
      <c r="AV59" s="74"/>
      <c r="AW59" s="169">
        <v>18</v>
      </c>
      <c r="AX59" s="43"/>
      <c r="AY59" s="80"/>
      <c r="AZ59" s="74"/>
      <c r="BA59" s="74"/>
      <c r="BB59" s="74"/>
      <c r="BC59" s="176"/>
      <c r="BD59" s="74"/>
      <c r="BE59" s="44"/>
      <c r="BF59" s="43"/>
      <c r="BG59" s="49"/>
      <c r="BH59" s="72"/>
      <c r="BI59" s="72"/>
      <c r="BJ59" s="74"/>
      <c r="BK59" s="176"/>
      <c r="BL59" s="74"/>
      <c r="BM59" s="44"/>
      <c r="BN59" s="43"/>
      <c r="BO59" s="80"/>
      <c r="BP59" s="74"/>
      <c r="BQ59" s="74"/>
      <c r="BR59" s="74"/>
      <c r="BS59" s="176"/>
      <c r="BT59" s="74"/>
      <c r="BU59" s="44"/>
      <c r="BV59" s="43"/>
      <c r="BW59" s="80"/>
      <c r="BX59" s="74"/>
      <c r="BY59" s="74"/>
      <c r="BZ59" s="74"/>
      <c r="CA59" s="176"/>
      <c r="CB59" s="74"/>
      <c r="CC59" s="44"/>
      <c r="CD59" s="45"/>
      <c r="CE59" s="206">
        <v>274</v>
      </c>
      <c r="CF59" s="44"/>
      <c r="CG59" s="75"/>
      <c r="CH59" s="75"/>
    </row>
    <row r="60" spans="1:91" s="134" customFormat="1" ht="23.25" customHeight="1">
      <c r="A60" s="221"/>
      <c r="B60" s="230" t="s">
        <v>110</v>
      </c>
      <c r="C60" s="76" t="s">
        <v>115</v>
      </c>
      <c r="D60" s="40" t="s">
        <v>18</v>
      </c>
      <c r="E60" s="77"/>
      <c r="F60" s="77" t="s">
        <v>14</v>
      </c>
      <c r="G60" s="77"/>
      <c r="H60" s="120" t="s">
        <v>18</v>
      </c>
      <c r="I60" s="121"/>
      <c r="J60" s="125">
        <f>K60+Q60</f>
        <v>502</v>
      </c>
      <c r="K60" s="123">
        <f>L60+M60+O60+P60</f>
        <v>484</v>
      </c>
      <c r="L60" s="123">
        <v>142</v>
      </c>
      <c r="M60" s="68">
        <f>BA60+BI60+BQ60+BY60</f>
        <v>296</v>
      </c>
      <c r="N60" s="80"/>
      <c r="O60" s="80">
        <v>4</v>
      </c>
      <c r="P60" s="80">
        <v>42</v>
      </c>
      <c r="Q60" s="137">
        <v>18</v>
      </c>
      <c r="R60" s="43"/>
      <c r="S60" s="80"/>
      <c r="T60" s="74"/>
      <c r="U60" s="74"/>
      <c r="V60" s="74"/>
      <c r="W60" s="74"/>
      <c r="X60" s="74"/>
      <c r="Y60" s="44"/>
      <c r="Z60" s="43"/>
      <c r="AA60" s="80"/>
      <c r="AB60" s="74"/>
      <c r="AC60" s="74"/>
      <c r="AD60" s="74"/>
      <c r="AE60" s="74"/>
      <c r="AF60" s="74"/>
      <c r="AG60" s="109"/>
      <c r="AH60" s="43"/>
      <c r="AI60" s="80"/>
      <c r="AJ60" s="74"/>
      <c r="AK60" s="74"/>
      <c r="AL60" s="74"/>
      <c r="AM60" s="176"/>
      <c r="AN60" s="74"/>
      <c r="AO60" s="44"/>
      <c r="AP60" s="43"/>
      <c r="AQ60" s="80"/>
      <c r="AR60" s="74"/>
      <c r="AS60" s="74"/>
      <c r="AT60" s="74"/>
      <c r="AU60" s="176"/>
      <c r="AV60" s="74"/>
      <c r="AW60" s="44"/>
      <c r="AX60" s="43" t="str">
        <f>AY60</f>
        <v>48</v>
      </c>
      <c r="AY60" s="80" t="s">
        <v>149</v>
      </c>
      <c r="AZ60" s="34">
        <v>20</v>
      </c>
      <c r="BA60" s="34">
        <v>28</v>
      </c>
      <c r="BB60" s="74"/>
      <c r="BC60" s="176">
        <v>2</v>
      </c>
      <c r="BD60" s="74"/>
      <c r="BE60" s="44"/>
      <c r="BF60" s="89" t="e">
        <f>#REF!+BG60</f>
        <v>#REF!</v>
      </c>
      <c r="BG60" s="172">
        <f>BH60+BI60</f>
        <v>64</v>
      </c>
      <c r="BH60" s="168">
        <v>24</v>
      </c>
      <c r="BI60" s="168">
        <v>40</v>
      </c>
      <c r="BJ60" s="74"/>
      <c r="BK60" s="176">
        <v>2</v>
      </c>
      <c r="BL60" s="74"/>
      <c r="BM60" s="44"/>
      <c r="BN60" s="43">
        <f>BO60</f>
        <v>222</v>
      </c>
      <c r="BO60" s="68">
        <f>BP60+BQ60</f>
        <v>222</v>
      </c>
      <c r="BP60" s="34">
        <v>54</v>
      </c>
      <c r="BQ60" s="34">
        <v>168</v>
      </c>
      <c r="BR60" s="74"/>
      <c r="BS60" s="176"/>
      <c r="BT60" s="74"/>
      <c r="BU60" s="44"/>
      <c r="BV60" s="43">
        <f>BW60+CC60</f>
        <v>168</v>
      </c>
      <c r="BW60" s="80" t="s">
        <v>238</v>
      </c>
      <c r="BX60" s="34">
        <v>48</v>
      </c>
      <c r="BY60" s="34">
        <v>60</v>
      </c>
      <c r="BZ60" s="176"/>
      <c r="CA60" s="176">
        <v>2</v>
      </c>
      <c r="CB60" s="34">
        <v>42</v>
      </c>
      <c r="CC60" s="44">
        <v>18</v>
      </c>
      <c r="CD60" s="45"/>
      <c r="CE60" s="209">
        <v>502</v>
      </c>
      <c r="CF60" s="44"/>
      <c r="CG60" s="75"/>
      <c r="CH60" s="75"/>
    </row>
    <row r="61" spans="1:91" ht="13.5" customHeight="1">
      <c r="A61" s="221"/>
      <c r="B61" s="230" t="s">
        <v>117</v>
      </c>
      <c r="C61" s="76" t="s">
        <v>103</v>
      </c>
      <c r="D61" s="40"/>
      <c r="E61" s="77"/>
      <c r="F61" s="77" t="s">
        <v>10</v>
      </c>
      <c r="G61" s="81"/>
      <c r="H61" s="121"/>
      <c r="I61" s="157" t="s">
        <v>302</v>
      </c>
      <c r="J61" s="122" t="s">
        <v>309</v>
      </c>
      <c r="K61" s="122"/>
      <c r="L61" s="122" t="s">
        <v>303</v>
      </c>
      <c r="M61" s="333" t="s">
        <v>310</v>
      </c>
      <c r="N61" s="333"/>
      <c r="O61" s="333"/>
      <c r="P61" s="333"/>
      <c r="Q61" s="137"/>
      <c r="R61" s="182" t="s">
        <v>302</v>
      </c>
      <c r="S61" s="80"/>
      <c r="T61" s="46" t="s">
        <v>303</v>
      </c>
      <c r="U61" s="74"/>
      <c r="V61" s="296"/>
      <c r="W61" s="296"/>
      <c r="X61" s="296"/>
      <c r="Y61" s="296"/>
      <c r="Z61" s="182" t="s">
        <v>302</v>
      </c>
      <c r="AA61" s="80"/>
      <c r="AB61" s="46" t="s">
        <v>303</v>
      </c>
      <c r="AC61" s="74"/>
      <c r="AD61" s="296"/>
      <c r="AE61" s="296"/>
      <c r="AF61" s="296"/>
      <c r="AG61" s="109"/>
      <c r="AH61" s="179" t="s">
        <v>302</v>
      </c>
      <c r="AI61" s="80" t="s">
        <v>199</v>
      </c>
      <c r="AJ61" s="46" t="s">
        <v>303</v>
      </c>
      <c r="AK61" s="74" t="s">
        <v>2</v>
      </c>
      <c r="AL61" s="296"/>
      <c r="AM61" s="296"/>
      <c r="AN61" s="296"/>
      <c r="AO61" s="296"/>
      <c r="AP61" s="179" t="s">
        <v>302</v>
      </c>
      <c r="AQ61" s="80" t="s">
        <v>311</v>
      </c>
      <c r="AR61" s="46" t="s">
        <v>303</v>
      </c>
      <c r="AS61" s="74" t="s">
        <v>12</v>
      </c>
      <c r="AT61" s="296"/>
      <c r="AU61" s="296"/>
      <c r="AV61" s="296"/>
      <c r="AW61" s="296"/>
      <c r="AX61" s="179" t="s">
        <v>302</v>
      </c>
      <c r="AY61" s="80"/>
      <c r="AZ61" s="46" t="s">
        <v>303</v>
      </c>
      <c r="BA61" s="74"/>
      <c r="BB61" s="296"/>
      <c r="BC61" s="296"/>
      <c r="BD61" s="296"/>
      <c r="BE61" s="296"/>
      <c r="BF61" s="179" t="s">
        <v>302</v>
      </c>
      <c r="BG61" s="49"/>
      <c r="BH61" s="170" t="s">
        <v>303</v>
      </c>
      <c r="BI61" s="72"/>
      <c r="BJ61" s="296"/>
      <c r="BK61" s="296"/>
      <c r="BL61" s="296"/>
      <c r="BM61" s="296"/>
      <c r="BN61" s="179" t="s">
        <v>302</v>
      </c>
      <c r="BO61" s="80"/>
      <c r="BP61" s="46" t="s">
        <v>303</v>
      </c>
      <c r="BQ61" s="74"/>
      <c r="BR61" s="296"/>
      <c r="BS61" s="296"/>
      <c r="BT61" s="296"/>
      <c r="BU61" s="296"/>
      <c r="BV61" s="179" t="s">
        <v>302</v>
      </c>
      <c r="BW61" s="80"/>
      <c r="BX61" s="46" t="s">
        <v>303</v>
      </c>
      <c r="BY61" s="74"/>
      <c r="BZ61" s="296"/>
      <c r="CA61" s="296"/>
      <c r="CB61" s="296"/>
      <c r="CC61" s="296"/>
      <c r="CD61" s="45"/>
      <c r="CE61" s="210">
        <v>252</v>
      </c>
      <c r="CF61" s="44"/>
      <c r="CG61" s="75"/>
      <c r="CH61" s="75"/>
      <c r="CI61" s="15"/>
      <c r="CJ61" s="15"/>
      <c r="CK61" s="15"/>
      <c r="CL61" s="15"/>
      <c r="CM61" s="15"/>
    </row>
    <row r="62" spans="1:91" ht="13.5" customHeight="1">
      <c r="A62" s="221"/>
      <c r="B62" s="230" t="s">
        <v>119</v>
      </c>
      <c r="C62" s="76" t="s">
        <v>103</v>
      </c>
      <c r="D62" s="40"/>
      <c r="E62" s="77"/>
      <c r="F62" s="77" t="s">
        <v>14</v>
      </c>
      <c r="G62" s="81"/>
      <c r="H62" s="121"/>
      <c r="I62" s="157" t="s">
        <v>302</v>
      </c>
      <c r="J62" s="122" t="s">
        <v>232</v>
      </c>
      <c r="K62" s="122"/>
      <c r="L62" s="122" t="s">
        <v>303</v>
      </c>
      <c r="M62" s="333" t="s">
        <v>312</v>
      </c>
      <c r="N62" s="333"/>
      <c r="O62" s="333"/>
      <c r="P62" s="333"/>
      <c r="Q62" s="137"/>
      <c r="R62" s="182" t="s">
        <v>302</v>
      </c>
      <c r="S62" s="80"/>
      <c r="T62" s="46" t="s">
        <v>303</v>
      </c>
      <c r="U62" s="74"/>
      <c r="V62" s="296"/>
      <c r="W62" s="296"/>
      <c r="X62" s="296"/>
      <c r="Y62" s="296"/>
      <c r="Z62" s="182" t="s">
        <v>302</v>
      </c>
      <c r="AA62" s="80"/>
      <c r="AB62" s="46" t="s">
        <v>303</v>
      </c>
      <c r="AC62" s="74"/>
      <c r="AD62" s="296"/>
      <c r="AE62" s="296"/>
      <c r="AF62" s="296"/>
      <c r="AG62" s="109"/>
      <c r="AH62" s="179" t="s">
        <v>302</v>
      </c>
      <c r="AI62" s="80"/>
      <c r="AJ62" s="46" t="s">
        <v>303</v>
      </c>
      <c r="AK62" s="74"/>
      <c r="AL62" s="296"/>
      <c r="AM62" s="296"/>
      <c r="AN62" s="296"/>
      <c r="AO62" s="296"/>
      <c r="AP62" s="179" t="s">
        <v>302</v>
      </c>
      <c r="AQ62" s="80"/>
      <c r="AR62" s="46" t="s">
        <v>303</v>
      </c>
      <c r="AS62" s="74"/>
      <c r="AT62" s="296"/>
      <c r="AU62" s="296"/>
      <c r="AV62" s="296"/>
      <c r="AW62" s="296"/>
      <c r="AX62" s="179" t="s">
        <v>302</v>
      </c>
      <c r="AY62" s="80"/>
      <c r="AZ62" s="46" t="s">
        <v>303</v>
      </c>
      <c r="BA62" s="74"/>
      <c r="BB62" s="296"/>
      <c r="BC62" s="296"/>
      <c r="BD62" s="296"/>
      <c r="BE62" s="296"/>
      <c r="BF62" s="179" t="s">
        <v>302</v>
      </c>
      <c r="BG62" s="49" t="s">
        <v>199</v>
      </c>
      <c r="BH62" s="170" t="s">
        <v>303</v>
      </c>
      <c r="BI62" s="72" t="s">
        <v>2</v>
      </c>
      <c r="BJ62" s="296"/>
      <c r="BK62" s="296"/>
      <c r="BL62" s="296"/>
      <c r="BM62" s="296"/>
      <c r="BN62" s="179" t="s">
        <v>302</v>
      </c>
      <c r="BO62" s="80" t="s">
        <v>199</v>
      </c>
      <c r="BP62" s="46" t="s">
        <v>303</v>
      </c>
      <c r="BQ62" s="74" t="s">
        <v>2</v>
      </c>
      <c r="BR62" s="296"/>
      <c r="BS62" s="296"/>
      <c r="BT62" s="296"/>
      <c r="BU62" s="296"/>
      <c r="BV62" s="179" t="s">
        <v>302</v>
      </c>
      <c r="BW62" s="80"/>
      <c r="BX62" s="46" t="s">
        <v>303</v>
      </c>
      <c r="BY62" s="74"/>
      <c r="BZ62" s="296"/>
      <c r="CA62" s="296"/>
      <c r="CB62" s="296"/>
      <c r="CC62" s="296"/>
      <c r="CD62" s="45"/>
      <c r="CE62" s="210">
        <v>144</v>
      </c>
      <c r="CF62" s="44"/>
      <c r="CG62" s="75"/>
      <c r="CH62" s="75"/>
      <c r="CI62" s="15"/>
      <c r="CJ62" s="15"/>
      <c r="CK62" s="15"/>
      <c r="CL62" s="15"/>
      <c r="CM62" s="15"/>
    </row>
    <row r="63" spans="1:91" ht="13.5" customHeight="1">
      <c r="A63" s="221"/>
      <c r="B63" s="230" t="s">
        <v>504</v>
      </c>
      <c r="C63" s="76" t="s">
        <v>106</v>
      </c>
      <c r="D63" s="40"/>
      <c r="E63" s="77"/>
      <c r="F63" s="77" t="s">
        <v>18</v>
      </c>
      <c r="G63" s="81"/>
      <c r="H63" s="121"/>
      <c r="I63" s="157" t="s">
        <v>302</v>
      </c>
      <c r="J63" s="122" t="s">
        <v>211</v>
      </c>
      <c r="K63" s="122"/>
      <c r="L63" s="122" t="s">
        <v>303</v>
      </c>
      <c r="M63" s="333" t="s">
        <v>313</v>
      </c>
      <c r="N63" s="333"/>
      <c r="O63" s="333"/>
      <c r="P63" s="333"/>
      <c r="Q63" s="137"/>
      <c r="R63" s="182" t="s">
        <v>302</v>
      </c>
      <c r="S63" s="80"/>
      <c r="T63" s="46" t="s">
        <v>303</v>
      </c>
      <c r="U63" s="74"/>
      <c r="V63" s="296"/>
      <c r="W63" s="296"/>
      <c r="X63" s="296"/>
      <c r="Y63" s="296"/>
      <c r="Z63" s="182" t="s">
        <v>302</v>
      </c>
      <c r="AA63" s="80"/>
      <c r="AB63" s="46" t="s">
        <v>303</v>
      </c>
      <c r="AC63" s="74"/>
      <c r="AD63" s="296"/>
      <c r="AE63" s="296"/>
      <c r="AF63" s="296"/>
      <c r="AG63" s="109"/>
      <c r="AH63" s="179" t="s">
        <v>302</v>
      </c>
      <c r="AI63" s="80"/>
      <c r="AJ63" s="46" t="s">
        <v>303</v>
      </c>
      <c r="AK63" s="74"/>
      <c r="AL63" s="296"/>
      <c r="AM63" s="296"/>
      <c r="AN63" s="296"/>
      <c r="AO63" s="296"/>
      <c r="AP63" s="179" t="s">
        <v>302</v>
      </c>
      <c r="AQ63" s="80"/>
      <c r="AR63" s="46" t="s">
        <v>303</v>
      </c>
      <c r="AS63" s="74"/>
      <c r="AT63" s="296"/>
      <c r="AU63" s="296"/>
      <c r="AV63" s="296"/>
      <c r="AW63" s="296"/>
      <c r="AX63" s="179" t="s">
        <v>302</v>
      </c>
      <c r="AY63" s="80"/>
      <c r="AZ63" s="46" t="s">
        <v>303</v>
      </c>
      <c r="BA63" s="74"/>
      <c r="BB63" s="296"/>
      <c r="BC63" s="296"/>
      <c r="BD63" s="296"/>
      <c r="BE63" s="296"/>
      <c r="BF63" s="179" t="s">
        <v>302</v>
      </c>
      <c r="BG63" s="49"/>
      <c r="BH63" s="170" t="s">
        <v>303</v>
      </c>
      <c r="BI63" s="72"/>
      <c r="BJ63" s="296"/>
      <c r="BK63" s="296"/>
      <c r="BL63" s="296"/>
      <c r="BM63" s="296"/>
      <c r="BN63" s="179" t="s">
        <v>302</v>
      </c>
      <c r="BO63" s="80"/>
      <c r="BP63" s="46" t="s">
        <v>303</v>
      </c>
      <c r="BQ63" s="74"/>
      <c r="BR63" s="296"/>
      <c r="BS63" s="296"/>
      <c r="BT63" s="296"/>
      <c r="BU63" s="296"/>
      <c r="BV63" s="179" t="s">
        <v>302</v>
      </c>
      <c r="BW63" s="80" t="s">
        <v>211</v>
      </c>
      <c r="BX63" s="46" t="s">
        <v>303</v>
      </c>
      <c r="BY63" s="74" t="s">
        <v>5</v>
      </c>
      <c r="BZ63" s="296"/>
      <c r="CA63" s="296"/>
      <c r="CB63" s="296"/>
      <c r="CC63" s="296"/>
      <c r="CD63" s="45"/>
      <c r="CE63" s="210">
        <v>108</v>
      </c>
      <c r="CF63" s="44"/>
      <c r="CG63" s="75"/>
      <c r="CH63" s="75"/>
      <c r="CI63" s="15"/>
      <c r="CJ63" s="15"/>
      <c r="CK63" s="15"/>
      <c r="CL63" s="15"/>
      <c r="CM63" s="15"/>
    </row>
    <row r="64" spans="1:91" s="134" customFormat="1" ht="13.5" customHeight="1">
      <c r="A64" s="221"/>
      <c r="B64" s="236" t="s">
        <v>314</v>
      </c>
      <c r="C64" s="47" t="s">
        <v>306</v>
      </c>
      <c r="D64" s="74" t="s">
        <v>18</v>
      </c>
      <c r="E64" s="48"/>
      <c r="F64" s="48"/>
      <c r="G64" s="48"/>
      <c r="H64" s="158"/>
      <c r="I64" s="158"/>
      <c r="J64" s="122">
        <v>18</v>
      </c>
      <c r="K64" s="122"/>
      <c r="L64" s="158"/>
      <c r="M64" s="48"/>
      <c r="N64" s="48"/>
      <c r="O64" s="48"/>
      <c r="P64" s="48"/>
      <c r="Q64" s="48">
        <v>18</v>
      </c>
      <c r="R64" s="80"/>
      <c r="S64" s="80"/>
      <c r="T64" s="48"/>
      <c r="U64" s="48"/>
      <c r="V64" s="48"/>
      <c r="W64" s="48"/>
      <c r="X64" s="48"/>
      <c r="Y64" s="48"/>
      <c r="Z64" s="80"/>
      <c r="AA64" s="80"/>
      <c r="AB64" s="48"/>
      <c r="AC64" s="48"/>
      <c r="AD64" s="48"/>
      <c r="AE64" s="48"/>
      <c r="AF64" s="48"/>
      <c r="AG64" s="48"/>
      <c r="AH64" s="80"/>
      <c r="AI64" s="80"/>
      <c r="AJ64" s="48"/>
      <c r="AK64" s="48"/>
      <c r="AL64" s="48"/>
      <c r="AM64" s="48"/>
      <c r="AN64" s="48"/>
      <c r="AO64" s="48"/>
      <c r="AP64" s="80"/>
      <c r="AQ64" s="80"/>
      <c r="AR64" s="48"/>
      <c r="AS64" s="48"/>
      <c r="AT64" s="48"/>
      <c r="AU64" s="48"/>
      <c r="AV64" s="48"/>
      <c r="AW64" s="48"/>
      <c r="AX64" s="80"/>
      <c r="AY64" s="80"/>
      <c r="AZ64" s="48"/>
      <c r="BA64" s="48"/>
      <c r="BB64" s="48"/>
      <c r="BC64" s="48"/>
      <c r="BD64" s="48"/>
      <c r="BE64" s="48"/>
      <c r="BF64" s="80"/>
      <c r="BG64" s="49"/>
      <c r="BH64" s="171"/>
      <c r="BI64" s="171"/>
      <c r="BJ64" s="48"/>
      <c r="BK64" s="48"/>
      <c r="BL64" s="48"/>
      <c r="BM64" s="48"/>
      <c r="BN64" s="80"/>
      <c r="BO64" s="80"/>
      <c r="BP64" s="48"/>
      <c r="BQ64" s="48"/>
      <c r="BR64" s="48"/>
      <c r="BS64" s="48"/>
      <c r="BT64" s="48"/>
      <c r="BU64" s="48"/>
      <c r="BV64" s="80"/>
      <c r="BW64" s="80"/>
      <c r="BX64" s="48"/>
      <c r="BY64" s="48"/>
      <c r="BZ64" s="48"/>
      <c r="CA64" s="48"/>
      <c r="CB64" s="48"/>
      <c r="CC64" s="48">
        <v>18</v>
      </c>
      <c r="CD64" s="74"/>
      <c r="CE64" s="210">
        <v>18</v>
      </c>
      <c r="CF64" s="48"/>
      <c r="CG64" s="75"/>
      <c r="CH64" s="75"/>
    </row>
    <row r="65" spans="1:91" ht="13.5" customHeight="1">
      <c r="A65" s="221"/>
      <c r="B65" s="237"/>
      <c r="C65" s="65" t="s">
        <v>307</v>
      </c>
      <c r="D65" s="48"/>
      <c r="E65" s="48"/>
      <c r="F65" s="48"/>
      <c r="G65" s="48"/>
      <c r="H65" s="158"/>
      <c r="I65" s="158"/>
      <c r="J65" s="160">
        <f>J59+J60+J61+J62+J63+J64</f>
        <v>1298</v>
      </c>
      <c r="K65" s="123"/>
      <c r="L65" s="158"/>
      <c r="M65" s="48"/>
      <c r="N65" s="48"/>
      <c r="O65" s="48"/>
      <c r="P65" s="48"/>
      <c r="Q65" s="143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171"/>
      <c r="BH65" s="171"/>
      <c r="BI65" s="171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75"/>
      <c r="CH65" s="75"/>
      <c r="CI65" s="15"/>
      <c r="CJ65" s="15"/>
      <c r="CK65" s="15"/>
      <c r="CL65" s="15"/>
      <c r="CM65" s="15"/>
    </row>
    <row r="66" spans="1:91" ht="3.75" customHeight="1" thickBot="1">
      <c r="A66" s="221"/>
      <c r="B66" s="235"/>
      <c r="C66" s="79"/>
      <c r="D66" s="35"/>
      <c r="E66" s="35"/>
      <c r="F66" s="35"/>
      <c r="G66" s="35"/>
      <c r="H66" s="156"/>
      <c r="I66" s="156"/>
      <c r="J66" s="156"/>
      <c r="K66" s="156"/>
      <c r="L66" s="156"/>
      <c r="M66" s="35"/>
      <c r="N66" s="35"/>
      <c r="O66" s="35"/>
      <c r="P66" s="35"/>
      <c r="Q66" s="5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163"/>
      <c r="BH66" s="163"/>
      <c r="BI66" s="163"/>
      <c r="BJ66" s="35"/>
      <c r="BK66" s="35"/>
      <c r="BL66" s="35"/>
      <c r="BM66" s="35"/>
      <c r="BN66" s="35"/>
      <c r="BO66" s="35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75"/>
      <c r="CH66" s="75"/>
      <c r="CI66" s="15"/>
      <c r="CJ66" s="15"/>
      <c r="CK66" s="15"/>
      <c r="CL66" s="15"/>
      <c r="CM66" s="15"/>
    </row>
    <row r="67" spans="1:91" ht="33" customHeight="1" thickBot="1">
      <c r="A67" s="221"/>
      <c r="B67" s="231" t="s">
        <v>122</v>
      </c>
      <c r="C67" s="54" t="s">
        <v>123</v>
      </c>
      <c r="D67" s="36" t="s">
        <v>1</v>
      </c>
      <c r="E67" s="84"/>
      <c r="F67" s="84" t="s">
        <v>5</v>
      </c>
      <c r="G67" s="84"/>
      <c r="H67" s="154"/>
      <c r="I67" s="155"/>
      <c r="J67" s="150">
        <f>J69+J70+J73</f>
        <v>84</v>
      </c>
      <c r="K67" s="150">
        <f>K69+K70</f>
        <v>72</v>
      </c>
      <c r="L67" s="150">
        <f>L69+L70</f>
        <v>44</v>
      </c>
      <c r="M67" s="59">
        <f>M69+M70</f>
        <v>24</v>
      </c>
      <c r="N67" s="82"/>
      <c r="O67" s="59">
        <f>O69+O70</f>
        <v>4</v>
      </c>
      <c r="P67" s="82"/>
      <c r="Q67" s="113">
        <v>12</v>
      </c>
      <c r="R67" s="38"/>
      <c r="S67" s="82"/>
      <c r="T67" s="82"/>
      <c r="U67" s="82"/>
      <c r="V67" s="82"/>
      <c r="W67" s="82"/>
      <c r="X67" s="82"/>
      <c r="Y67" s="37"/>
      <c r="Z67" s="38"/>
      <c r="AA67" s="82"/>
      <c r="AB67" s="82"/>
      <c r="AC67" s="82"/>
      <c r="AD67" s="82"/>
      <c r="AE67" s="82"/>
      <c r="AF67" s="82"/>
      <c r="AG67" s="114"/>
      <c r="AH67" s="38"/>
      <c r="AI67" s="82"/>
      <c r="AJ67" s="82"/>
      <c r="AK67" s="82"/>
      <c r="AL67" s="82"/>
      <c r="AM67" s="180"/>
      <c r="AN67" s="82"/>
      <c r="AO67" s="37"/>
      <c r="AP67" s="38"/>
      <c r="AQ67" s="82"/>
      <c r="AR67" s="82"/>
      <c r="AS67" s="82"/>
      <c r="AT67" s="82"/>
      <c r="AU67" s="180"/>
      <c r="AV67" s="82"/>
      <c r="AW67" s="37"/>
      <c r="AX67" s="38"/>
      <c r="AY67" s="82"/>
      <c r="AZ67" s="82"/>
      <c r="BA67" s="82"/>
      <c r="BB67" s="82"/>
      <c r="BC67" s="180"/>
      <c r="BD67" s="82"/>
      <c r="BE67" s="37"/>
      <c r="BF67" s="38"/>
      <c r="BG67" s="166"/>
      <c r="BH67" s="166"/>
      <c r="BI67" s="166"/>
      <c r="BJ67" s="82"/>
      <c r="BK67" s="180"/>
      <c r="BL67" s="82"/>
      <c r="BM67" s="37"/>
      <c r="BN67" s="38">
        <f>BN69+BN70</f>
        <v>72</v>
      </c>
      <c r="BO67" s="82" t="s">
        <v>199</v>
      </c>
      <c r="BP67" s="186">
        <f>BP69+BP70</f>
        <v>44</v>
      </c>
      <c r="BQ67" s="82" t="s">
        <v>70</v>
      </c>
      <c r="BR67" s="82"/>
      <c r="BS67" s="180">
        <v>4</v>
      </c>
      <c r="BT67" s="82"/>
      <c r="BU67" s="37"/>
      <c r="BV67" s="38"/>
      <c r="BW67" s="82"/>
      <c r="BX67" s="82"/>
      <c r="BY67" s="82"/>
      <c r="BZ67" s="82"/>
      <c r="CA67" s="180"/>
      <c r="CB67" s="82"/>
      <c r="CC67" s="37">
        <v>18</v>
      </c>
      <c r="CD67" s="39"/>
      <c r="CE67" s="205">
        <v>84</v>
      </c>
      <c r="CF67" s="37"/>
      <c r="CG67" s="75"/>
      <c r="CH67" s="75"/>
      <c r="CI67" s="15"/>
      <c r="CJ67" s="15"/>
      <c r="CK67" s="15"/>
      <c r="CL67" s="15"/>
      <c r="CM67" s="15"/>
    </row>
    <row r="68" spans="1:91" ht="3.75" customHeight="1">
      <c r="A68" s="221"/>
      <c r="B68" s="235"/>
      <c r="C68" s="79"/>
      <c r="D68" s="35"/>
      <c r="E68" s="35"/>
      <c r="F68" s="35"/>
      <c r="G68" s="35"/>
      <c r="H68" s="156"/>
      <c r="I68" s="156"/>
      <c r="J68" s="156"/>
      <c r="K68" s="156"/>
      <c r="L68" s="156"/>
      <c r="M68" s="35"/>
      <c r="N68" s="35"/>
      <c r="O68" s="35"/>
      <c r="P68" s="35"/>
      <c r="Q68" s="5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163"/>
      <c r="BH68" s="163"/>
      <c r="BI68" s="163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208"/>
      <c r="CF68" s="35"/>
      <c r="CG68" s="75"/>
      <c r="CH68" s="75"/>
      <c r="CI68" s="15"/>
      <c r="CJ68" s="15"/>
      <c r="CK68" s="15"/>
      <c r="CL68" s="15"/>
      <c r="CM68" s="15"/>
    </row>
    <row r="69" spans="1:91" ht="23.25" customHeight="1">
      <c r="A69" s="221"/>
      <c r="B69" s="232" t="s">
        <v>125</v>
      </c>
      <c r="C69" s="76" t="s">
        <v>127</v>
      </c>
      <c r="D69" s="40"/>
      <c r="E69" s="77"/>
      <c r="F69" s="77" t="s">
        <v>18</v>
      </c>
      <c r="G69" s="77"/>
      <c r="H69" s="120"/>
      <c r="I69" s="121"/>
      <c r="J69" s="117">
        <f>K69+Q69</f>
        <v>36</v>
      </c>
      <c r="K69" s="122">
        <f>L69+M69+O69</f>
        <v>36</v>
      </c>
      <c r="L69" s="122">
        <v>22</v>
      </c>
      <c r="M69" s="80">
        <v>12</v>
      </c>
      <c r="N69" s="80"/>
      <c r="O69" s="80">
        <v>2</v>
      </c>
      <c r="P69" s="80"/>
      <c r="Q69" s="141"/>
      <c r="R69" s="43"/>
      <c r="S69" s="80"/>
      <c r="T69" s="74"/>
      <c r="U69" s="74"/>
      <c r="V69" s="74"/>
      <c r="W69" s="74"/>
      <c r="X69" s="74"/>
      <c r="Y69" s="44"/>
      <c r="Z69" s="43"/>
      <c r="AA69" s="80"/>
      <c r="AB69" s="74"/>
      <c r="AC69" s="74"/>
      <c r="AD69" s="74"/>
      <c r="AE69" s="74"/>
      <c r="AF69" s="74"/>
      <c r="AG69" s="109"/>
      <c r="AH69" s="43"/>
      <c r="AI69" s="80"/>
      <c r="AJ69" s="74"/>
      <c r="AK69" s="74"/>
      <c r="AL69" s="74"/>
      <c r="AM69" s="176"/>
      <c r="AN69" s="74"/>
      <c r="AO69" s="44"/>
      <c r="AP69" s="43"/>
      <c r="AQ69" s="80"/>
      <c r="AR69" s="74"/>
      <c r="AS69" s="74"/>
      <c r="AT69" s="74"/>
      <c r="AU69" s="176"/>
      <c r="AV69" s="74"/>
      <c r="AW69" s="44"/>
      <c r="AX69" s="43"/>
      <c r="AY69" s="80"/>
      <c r="AZ69" s="74"/>
      <c r="BA69" s="74"/>
      <c r="BB69" s="74"/>
      <c r="BC69" s="176"/>
      <c r="BD69" s="74"/>
      <c r="BE69" s="44"/>
      <c r="BF69" s="43"/>
      <c r="BG69" s="49"/>
      <c r="BH69" s="72"/>
      <c r="BI69" s="72"/>
      <c r="BJ69" s="74"/>
      <c r="BK69" s="176"/>
      <c r="BL69" s="74"/>
      <c r="BM69" s="44"/>
      <c r="BN69" s="43">
        <v>36</v>
      </c>
      <c r="BO69" s="80" t="s">
        <v>113</v>
      </c>
      <c r="BP69" s="34">
        <v>22</v>
      </c>
      <c r="BQ69" s="34">
        <v>12</v>
      </c>
      <c r="BR69" s="74"/>
      <c r="BS69" s="176">
        <v>2</v>
      </c>
      <c r="BT69" s="74"/>
      <c r="BU69" s="44"/>
      <c r="BV69" s="43"/>
      <c r="BW69" s="80"/>
      <c r="BX69" s="74"/>
      <c r="BY69" s="74"/>
      <c r="BZ69" s="74"/>
      <c r="CA69" s="176"/>
      <c r="CB69" s="74"/>
      <c r="CC69" s="44"/>
      <c r="CD69" s="45"/>
      <c r="CE69" s="206">
        <v>36</v>
      </c>
      <c r="CF69" s="44"/>
      <c r="CG69" s="75"/>
      <c r="CH69" s="75"/>
      <c r="CI69" s="15"/>
      <c r="CJ69" s="15"/>
      <c r="CK69" s="15"/>
      <c r="CL69" s="15"/>
      <c r="CM69" s="15"/>
    </row>
    <row r="70" spans="1:91" ht="13.5" customHeight="1">
      <c r="A70" s="221"/>
      <c r="B70" s="230" t="s">
        <v>129</v>
      </c>
      <c r="C70" s="76" t="s">
        <v>130</v>
      </c>
      <c r="D70" s="40"/>
      <c r="E70" s="77"/>
      <c r="F70" s="77" t="s">
        <v>18</v>
      </c>
      <c r="G70" s="77"/>
      <c r="H70" s="120"/>
      <c r="I70" s="121"/>
      <c r="J70" s="117">
        <f>K70+Q70</f>
        <v>36</v>
      </c>
      <c r="K70" s="122">
        <f>L70+M70+O70</f>
        <v>36</v>
      </c>
      <c r="L70" s="122">
        <v>22</v>
      </c>
      <c r="M70" s="80">
        <v>12</v>
      </c>
      <c r="N70" s="80"/>
      <c r="O70" s="80">
        <v>2</v>
      </c>
      <c r="P70" s="80"/>
      <c r="Q70" s="141"/>
      <c r="R70" s="43"/>
      <c r="S70" s="80"/>
      <c r="T70" s="74"/>
      <c r="U70" s="74"/>
      <c r="V70" s="74"/>
      <c r="W70" s="74"/>
      <c r="X70" s="74"/>
      <c r="Y70" s="44"/>
      <c r="Z70" s="43"/>
      <c r="AA70" s="80"/>
      <c r="AB70" s="74"/>
      <c r="AC70" s="74"/>
      <c r="AD70" s="74"/>
      <c r="AE70" s="74"/>
      <c r="AF70" s="74"/>
      <c r="AG70" s="109"/>
      <c r="AH70" s="43"/>
      <c r="AI70" s="80"/>
      <c r="AJ70" s="74"/>
      <c r="AK70" s="74"/>
      <c r="AL70" s="74"/>
      <c r="AM70" s="176"/>
      <c r="AN70" s="74"/>
      <c r="AO70" s="44"/>
      <c r="AP70" s="43"/>
      <c r="AQ70" s="80"/>
      <c r="AR70" s="74"/>
      <c r="AS70" s="74"/>
      <c r="AT70" s="74"/>
      <c r="AU70" s="176"/>
      <c r="AV70" s="74"/>
      <c r="AW70" s="44"/>
      <c r="AX70" s="43"/>
      <c r="AY70" s="80"/>
      <c r="AZ70" s="74"/>
      <c r="BA70" s="74"/>
      <c r="BB70" s="74"/>
      <c r="BC70" s="176"/>
      <c r="BD70" s="74"/>
      <c r="BE70" s="44"/>
      <c r="BF70" s="43"/>
      <c r="BG70" s="49"/>
      <c r="BH70" s="72"/>
      <c r="BI70" s="72"/>
      <c r="BJ70" s="74"/>
      <c r="BK70" s="176"/>
      <c r="BL70" s="74"/>
      <c r="BM70" s="44"/>
      <c r="BN70" s="43">
        <v>36</v>
      </c>
      <c r="BO70" s="80" t="s">
        <v>113</v>
      </c>
      <c r="BP70" s="34">
        <v>22</v>
      </c>
      <c r="BQ70" s="34">
        <v>12</v>
      </c>
      <c r="BR70" s="74"/>
      <c r="BS70" s="176">
        <v>2</v>
      </c>
      <c r="BT70" s="74"/>
      <c r="BU70" s="44"/>
      <c r="BV70" s="43"/>
      <c r="BW70" s="80"/>
      <c r="BX70" s="74"/>
      <c r="BY70" s="74"/>
      <c r="BZ70" s="74"/>
      <c r="CA70" s="176"/>
      <c r="CB70" s="74"/>
      <c r="CC70" s="44"/>
      <c r="CD70" s="45"/>
      <c r="CE70" s="207">
        <v>36</v>
      </c>
      <c r="CF70" s="44"/>
      <c r="CG70" s="75"/>
      <c r="CH70" s="75"/>
      <c r="CI70" s="15"/>
      <c r="CJ70" s="15"/>
      <c r="CK70" s="15"/>
      <c r="CL70" s="15"/>
      <c r="CM70" s="15"/>
    </row>
    <row r="71" spans="1:91" ht="13.5" customHeight="1">
      <c r="A71" s="221"/>
      <c r="B71" s="230" t="s">
        <v>505</v>
      </c>
      <c r="C71" s="76" t="s">
        <v>103</v>
      </c>
      <c r="D71" s="40"/>
      <c r="E71" s="77"/>
      <c r="F71" s="77"/>
      <c r="G71" s="81"/>
      <c r="H71" s="121"/>
      <c r="I71" s="157" t="s">
        <v>302</v>
      </c>
      <c r="J71" s="122" t="s">
        <v>50</v>
      </c>
      <c r="K71" s="122"/>
      <c r="L71" s="122" t="s">
        <v>303</v>
      </c>
      <c r="M71" s="333" t="s">
        <v>315</v>
      </c>
      <c r="N71" s="333"/>
      <c r="O71" s="333"/>
      <c r="P71" s="333"/>
      <c r="Q71" s="141"/>
      <c r="R71" s="182" t="s">
        <v>302</v>
      </c>
      <c r="S71" s="80"/>
      <c r="T71" s="46" t="s">
        <v>303</v>
      </c>
      <c r="U71" s="74"/>
      <c r="V71" s="296"/>
      <c r="W71" s="296"/>
      <c r="X71" s="296"/>
      <c r="Y71" s="296"/>
      <c r="Z71" s="182" t="s">
        <v>302</v>
      </c>
      <c r="AA71" s="80"/>
      <c r="AB71" s="46" t="s">
        <v>303</v>
      </c>
      <c r="AC71" s="74"/>
      <c r="AD71" s="296"/>
      <c r="AE71" s="296"/>
      <c r="AF71" s="296"/>
      <c r="AG71" s="109"/>
      <c r="AH71" s="179" t="s">
        <v>302</v>
      </c>
      <c r="AI71" s="80"/>
      <c r="AJ71" s="46" t="s">
        <v>303</v>
      </c>
      <c r="AK71" s="74"/>
      <c r="AL71" s="296"/>
      <c r="AM71" s="296"/>
      <c r="AN71" s="296"/>
      <c r="AO71" s="296"/>
      <c r="AP71" s="179" t="s">
        <v>302</v>
      </c>
      <c r="AQ71" s="80"/>
      <c r="AR71" s="46" t="s">
        <v>303</v>
      </c>
      <c r="AS71" s="74"/>
      <c r="AT71" s="296"/>
      <c r="AU71" s="296"/>
      <c r="AV71" s="296"/>
      <c r="AW71" s="296"/>
      <c r="AX71" s="179" t="s">
        <v>302</v>
      </c>
      <c r="AY71" s="80"/>
      <c r="AZ71" s="46" t="s">
        <v>303</v>
      </c>
      <c r="BA71" s="74"/>
      <c r="BB71" s="296"/>
      <c r="BC71" s="296"/>
      <c r="BD71" s="296"/>
      <c r="BE71" s="296"/>
      <c r="BF71" s="179" t="s">
        <v>302</v>
      </c>
      <c r="BG71" s="49"/>
      <c r="BH71" s="170" t="s">
        <v>303</v>
      </c>
      <c r="BI71" s="72"/>
      <c r="BJ71" s="296"/>
      <c r="BK71" s="296"/>
      <c r="BL71" s="296"/>
      <c r="BM71" s="296"/>
      <c r="BN71" s="179" t="s">
        <v>302</v>
      </c>
      <c r="BO71" s="80"/>
      <c r="BP71" s="46" t="s">
        <v>303</v>
      </c>
      <c r="BQ71" s="74"/>
      <c r="BR71" s="296"/>
      <c r="BS71" s="296"/>
      <c r="BT71" s="296"/>
      <c r="BU71" s="296"/>
      <c r="BV71" s="179" t="s">
        <v>302</v>
      </c>
      <c r="BW71" s="80" t="s">
        <v>50</v>
      </c>
      <c r="BX71" s="46" t="s">
        <v>303</v>
      </c>
      <c r="BY71" s="74"/>
      <c r="BZ71" s="296" t="s">
        <v>315</v>
      </c>
      <c r="CA71" s="296"/>
      <c r="CB71" s="296"/>
      <c r="CC71" s="296"/>
      <c r="CD71" s="45"/>
      <c r="CE71" s="210">
        <v>18</v>
      </c>
      <c r="CF71" s="44"/>
      <c r="CG71" s="75"/>
      <c r="CH71" s="75"/>
      <c r="CI71" s="15"/>
      <c r="CJ71" s="15"/>
      <c r="CK71" s="15"/>
      <c r="CL71" s="15"/>
      <c r="CM71" s="15"/>
    </row>
    <row r="72" spans="1:91" ht="13.5" customHeight="1">
      <c r="A72" s="221"/>
      <c r="B72" s="230" t="s">
        <v>506</v>
      </c>
      <c r="C72" s="76" t="s">
        <v>106</v>
      </c>
      <c r="D72" s="40"/>
      <c r="E72" s="77"/>
      <c r="F72" s="77" t="s">
        <v>18</v>
      </c>
      <c r="G72" s="81"/>
      <c r="H72" s="121"/>
      <c r="I72" s="157" t="s">
        <v>302</v>
      </c>
      <c r="J72" s="122" t="s">
        <v>50</v>
      </c>
      <c r="K72" s="122"/>
      <c r="L72" s="122" t="s">
        <v>303</v>
      </c>
      <c r="M72" s="333" t="s">
        <v>315</v>
      </c>
      <c r="N72" s="333"/>
      <c r="O72" s="333"/>
      <c r="P72" s="333"/>
      <c r="Q72" s="141"/>
      <c r="R72" s="182" t="s">
        <v>302</v>
      </c>
      <c r="S72" s="80"/>
      <c r="T72" s="46" t="s">
        <v>303</v>
      </c>
      <c r="U72" s="74"/>
      <c r="V72" s="296"/>
      <c r="W72" s="296"/>
      <c r="X72" s="296"/>
      <c r="Y72" s="296"/>
      <c r="Z72" s="182" t="s">
        <v>302</v>
      </c>
      <c r="AA72" s="80"/>
      <c r="AB72" s="46" t="s">
        <v>303</v>
      </c>
      <c r="AC72" s="74"/>
      <c r="AD72" s="296"/>
      <c r="AE72" s="296"/>
      <c r="AF72" s="296"/>
      <c r="AG72" s="109"/>
      <c r="AH72" s="179" t="s">
        <v>302</v>
      </c>
      <c r="AI72" s="80"/>
      <c r="AJ72" s="46" t="s">
        <v>303</v>
      </c>
      <c r="AK72" s="74"/>
      <c r="AL72" s="296"/>
      <c r="AM72" s="296"/>
      <c r="AN72" s="296"/>
      <c r="AO72" s="296"/>
      <c r="AP72" s="179" t="s">
        <v>302</v>
      </c>
      <c r="AQ72" s="80"/>
      <c r="AR72" s="46" t="s">
        <v>303</v>
      </c>
      <c r="AS72" s="74"/>
      <c r="AT72" s="296"/>
      <c r="AU72" s="296"/>
      <c r="AV72" s="296"/>
      <c r="AW72" s="296"/>
      <c r="AX72" s="179" t="s">
        <v>302</v>
      </c>
      <c r="AY72" s="80"/>
      <c r="AZ72" s="46" t="s">
        <v>303</v>
      </c>
      <c r="BA72" s="74"/>
      <c r="BB72" s="296"/>
      <c r="BC72" s="296"/>
      <c r="BD72" s="296"/>
      <c r="BE72" s="296"/>
      <c r="BF72" s="179" t="s">
        <v>302</v>
      </c>
      <c r="BG72" s="49"/>
      <c r="BH72" s="170" t="s">
        <v>303</v>
      </c>
      <c r="BI72" s="72"/>
      <c r="BJ72" s="296"/>
      <c r="BK72" s="296"/>
      <c r="BL72" s="296"/>
      <c r="BM72" s="296"/>
      <c r="BN72" s="179" t="s">
        <v>302</v>
      </c>
      <c r="BO72" s="80"/>
      <c r="BP72" s="46" t="s">
        <v>303</v>
      </c>
      <c r="BQ72" s="74"/>
      <c r="BR72" s="296"/>
      <c r="BS72" s="296"/>
      <c r="BT72" s="296"/>
      <c r="BU72" s="296"/>
      <c r="BV72" s="179" t="s">
        <v>302</v>
      </c>
      <c r="BW72" s="80" t="s">
        <v>50</v>
      </c>
      <c r="BX72" s="46" t="s">
        <v>303</v>
      </c>
      <c r="BY72" s="74"/>
      <c r="BZ72" s="296" t="s">
        <v>315</v>
      </c>
      <c r="CA72" s="296"/>
      <c r="CB72" s="296"/>
      <c r="CC72" s="296"/>
      <c r="CD72" s="45"/>
      <c r="CE72" s="210">
        <v>18</v>
      </c>
      <c r="CF72" s="44"/>
      <c r="CG72" s="75"/>
      <c r="CH72" s="75"/>
      <c r="CI72" s="15"/>
      <c r="CJ72" s="15"/>
      <c r="CK72" s="15"/>
      <c r="CL72" s="15"/>
      <c r="CM72" s="15"/>
    </row>
    <row r="73" spans="1:91" s="134" customFormat="1" ht="13.5" customHeight="1">
      <c r="A73" s="221"/>
      <c r="B73" s="236" t="s">
        <v>316</v>
      </c>
      <c r="C73" s="47" t="s">
        <v>306</v>
      </c>
      <c r="D73" s="74" t="s">
        <v>18</v>
      </c>
      <c r="E73" s="48"/>
      <c r="F73" s="48"/>
      <c r="G73" s="48"/>
      <c r="H73" s="158"/>
      <c r="I73" s="158"/>
      <c r="J73" s="122">
        <v>12</v>
      </c>
      <c r="K73" s="122"/>
      <c r="L73" s="158"/>
      <c r="M73" s="48"/>
      <c r="N73" s="48"/>
      <c r="O73" s="48"/>
      <c r="P73" s="48"/>
      <c r="Q73" s="48">
        <v>12</v>
      </c>
      <c r="R73" s="80"/>
      <c r="S73" s="80"/>
      <c r="T73" s="48"/>
      <c r="U73" s="48"/>
      <c r="V73" s="48"/>
      <c r="W73" s="48"/>
      <c r="X73" s="48"/>
      <c r="Y73" s="48"/>
      <c r="Z73" s="80"/>
      <c r="AA73" s="80"/>
      <c r="AB73" s="48"/>
      <c r="AC73" s="48"/>
      <c r="AD73" s="48"/>
      <c r="AE73" s="48"/>
      <c r="AF73" s="48"/>
      <c r="AG73" s="48"/>
      <c r="AH73" s="80"/>
      <c r="AI73" s="80"/>
      <c r="AJ73" s="48"/>
      <c r="AK73" s="48"/>
      <c r="AL73" s="48"/>
      <c r="AM73" s="48"/>
      <c r="AN73" s="48"/>
      <c r="AO73" s="48"/>
      <c r="AP73" s="80"/>
      <c r="AQ73" s="80"/>
      <c r="AR73" s="48"/>
      <c r="AS73" s="48"/>
      <c r="AT73" s="48"/>
      <c r="AU73" s="48"/>
      <c r="AV73" s="48"/>
      <c r="AW73" s="48"/>
      <c r="AX73" s="80"/>
      <c r="AY73" s="80"/>
      <c r="AZ73" s="48"/>
      <c r="BA73" s="48"/>
      <c r="BB73" s="48"/>
      <c r="BC73" s="48"/>
      <c r="BD73" s="48"/>
      <c r="BE73" s="48"/>
      <c r="BF73" s="80"/>
      <c r="BG73" s="49"/>
      <c r="BH73" s="171"/>
      <c r="BI73" s="171"/>
      <c r="BJ73" s="48"/>
      <c r="BK73" s="48"/>
      <c r="BL73" s="48"/>
      <c r="BM73" s="48"/>
      <c r="BN73" s="80"/>
      <c r="BO73" s="80"/>
      <c r="BP73" s="48"/>
      <c r="BQ73" s="48"/>
      <c r="BR73" s="48"/>
      <c r="BS73" s="48"/>
      <c r="BT73" s="48"/>
      <c r="BU73" s="48"/>
      <c r="BV73" s="80"/>
      <c r="BW73" s="80"/>
      <c r="BX73" s="48"/>
      <c r="BY73" s="48"/>
      <c r="BZ73" s="48"/>
      <c r="CA73" s="48"/>
      <c r="CB73" s="48"/>
      <c r="CC73" s="143">
        <v>18</v>
      </c>
      <c r="CD73" s="74"/>
      <c r="CE73" s="210">
        <v>12</v>
      </c>
      <c r="CF73" s="48"/>
      <c r="CG73" s="75"/>
      <c r="CH73" s="75"/>
    </row>
    <row r="74" spans="1:91" ht="13.5" customHeight="1" thickBot="1">
      <c r="A74" s="221"/>
      <c r="B74" s="237"/>
      <c r="C74" s="65" t="s">
        <v>307</v>
      </c>
      <c r="D74" s="48"/>
      <c r="E74" s="48"/>
      <c r="F74" s="48"/>
      <c r="G74" s="48"/>
      <c r="H74" s="158"/>
      <c r="I74" s="158"/>
      <c r="J74" s="159">
        <f>J69+J70+J71+J72+J73</f>
        <v>120</v>
      </c>
      <c r="K74" s="122"/>
      <c r="L74" s="158"/>
      <c r="M74" s="48"/>
      <c r="N74" s="48"/>
      <c r="O74" s="48"/>
      <c r="P74" s="48"/>
      <c r="Q74" s="143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171"/>
      <c r="BH74" s="171"/>
      <c r="BI74" s="171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75"/>
      <c r="CH74" s="75"/>
      <c r="CI74" s="15"/>
      <c r="CJ74" s="15"/>
      <c r="CK74" s="15"/>
      <c r="CL74" s="15"/>
      <c r="CM74" s="15"/>
    </row>
    <row r="75" spans="1:91" ht="24" customHeight="1" thickBot="1">
      <c r="A75" s="221"/>
      <c r="B75" s="231" t="s">
        <v>135</v>
      </c>
      <c r="C75" s="54" t="s">
        <v>136</v>
      </c>
      <c r="D75" s="36" t="s">
        <v>1</v>
      </c>
      <c r="E75" s="84"/>
      <c r="F75" s="84" t="s">
        <v>2</v>
      </c>
      <c r="G75" s="84"/>
      <c r="H75" s="154"/>
      <c r="I75" s="155"/>
      <c r="J75" s="150">
        <f>J76+J79</f>
        <v>122</v>
      </c>
      <c r="K75" s="150" t="s">
        <v>288</v>
      </c>
      <c r="L75" s="150">
        <v>56</v>
      </c>
      <c r="M75" s="59">
        <v>52</v>
      </c>
      <c r="N75" s="82"/>
      <c r="O75" s="59">
        <f>O76</f>
        <v>2</v>
      </c>
      <c r="P75" s="82"/>
      <c r="Q75" s="113">
        <v>12</v>
      </c>
      <c r="R75" s="38"/>
      <c r="S75" s="82"/>
      <c r="T75" s="82"/>
      <c r="U75" s="82"/>
      <c r="V75" s="82"/>
      <c r="W75" s="82"/>
      <c r="X75" s="82"/>
      <c r="Y75" s="37"/>
      <c r="Z75" s="38"/>
      <c r="AA75" s="82"/>
      <c r="AB75" s="82"/>
      <c r="AC75" s="82"/>
      <c r="AD75" s="82"/>
      <c r="AE75" s="82"/>
      <c r="AF75" s="82"/>
      <c r="AG75" s="114"/>
      <c r="AH75" s="38"/>
      <c r="AI75" s="82"/>
      <c r="AJ75" s="82"/>
      <c r="AK75" s="82"/>
      <c r="AL75" s="82"/>
      <c r="AM75" s="180"/>
      <c r="AN75" s="82"/>
      <c r="AO75" s="37"/>
      <c r="AP75" s="38"/>
      <c r="AQ75" s="82"/>
      <c r="AR75" s="82"/>
      <c r="AS75" s="82"/>
      <c r="AT75" s="82"/>
      <c r="AU75" s="180"/>
      <c r="AV75" s="82"/>
      <c r="AW75" s="37"/>
      <c r="AX75" s="38"/>
      <c r="AY75" s="82"/>
      <c r="AZ75" s="82"/>
      <c r="BA75" s="82"/>
      <c r="BB75" s="82"/>
      <c r="BC75" s="180"/>
      <c r="BD75" s="82"/>
      <c r="BE75" s="37"/>
      <c r="BF75" s="38"/>
      <c r="BG75" s="166"/>
      <c r="BH75" s="166"/>
      <c r="BI75" s="166"/>
      <c r="BJ75" s="82"/>
      <c r="BK75" s="180"/>
      <c r="BL75" s="82"/>
      <c r="BM75" s="37"/>
      <c r="BN75" s="38"/>
      <c r="BO75" s="82"/>
      <c r="BP75" s="82"/>
      <c r="BQ75" s="82"/>
      <c r="BR75" s="82"/>
      <c r="BS75" s="180"/>
      <c r="BT75" s="82"/>
      <c r="BU75" s="37"/>
      <c r="BV75" s="38" t="s">
        <v>214</v>
      </c>
      <c r="BW75" s="82" t="s">
        <v>288</v>
      </c>
      <c r="BX75" s="82" t="s">
        <v>195</v>
      </c>
      <c r="BY75" s="82">
        <v>52</v>
      </c>
      <c r="BZ75" s="82"/>
      <c r="CA75" s="180">
        <v>2</v>
      </c>
      <c r="CB75" s="82"/>
      <c r="CC75" s="60">
        <v>18</v>
      </c>
      <c r="CD75" s="39"/>
      <c r="CE75" s="205">
        <v>122</v>
      </c>
      <c r="CF75" s="37"/>
      <c r="CG75" s="75"/>
      <c r="CH75" s="75"/>
      <c r="CI75" s="15"/>
      <c r="CJ75" s="15"/>
      <c r="CK75" s="15"/>
      <c r="CL75" s="15"/>
      <c r="CM75" s="15"/>
    </row>
    <row r="76" spans="1:91" ht="13.5" customHeight="1">
      <c r="A76" s="221"/>
      <c r="B76" s="232" t="s">
        <v>507</v>
      </c>
      <c r="C76" s="76" t="s">
        <v>139</v>
      </c>
      <c r="D76" s="40"/>
      <c r="E76" s="77"/>
      <c r="F76" s="77" t="s">
        <v>18</v>
      </c>
      <c r="G76" s="77"/>
      <c r="H76" s="120"/>
      <c r="I76" s="121"/>
      <c r="J76" s="117">
        <f>K76+Q76</f>
        <v>110</v>
      </c>
      <c r="K76" s="122">
        <f>L76+M76+O76</f>
        <v>110</v>
      </c>
      <c r="L76" s="122">
        <v>56</v>
      </c>
      <c r="M76" s="80">
        <v>52</v>
      </c>
      <c r="N76" s="80"/>
      <c r="O76" s="80">
        <v>2</v>
      </c>
      <c r="P76" s="80"/>
      <c r="Q76" s="141"/>
      <c r="R76" s="43"/>
      <c r="S76" s="80"/>
      <c r="T76" s="74"/>
      <c r="U76" s="74"/>
      <c r="V76" s="74"/>
      <c r="W76" s="74"/>
      <c r="X76" s="74"/>
      <c r="Y76" s="44"/>
      <c r="Z76" s="43"/>
      <c r="AA76" s="80"/>
      <c r="AB76" s="74"/>
      <c r="AC76" s="74"/>
      <c r="AD76" s="74"/>
      <c r="AE76" s="74"/>
      <c r="AF76" s="74"/>
      <c r="AG76" s="109"/>
      <c r="AH76" s="43"/>
      <c r="AI76" s="80"/>
      <c r="AJ76" s="74"/>
      <c r="AK76" s="74"/>
      <c r="AL76" s="74"/>
      <c r="AM76" s="176"/>
      <c r="AN76" s="74"/>
      <c r="AO76" s="44"/>
      <c r="AP76" s="43"/>
      <c r="AQ76" s="80"/>
      <c r="AR76" s="74"/>
      <c r="AS76" s="74"/>
      <c r="AT76" s="74"/>
      <c r="AU76" s="176"/>
      <c r="AV76" s="74"/>
      <c r="AW76" s="44"/>
      <c r="AX76" s="43"/>
      <c r="AY76" s="80"/>
      <c r="AZ76" s="74"/>
      <c r="BA76" s="74"/>
      <c r="BB76" s="74"/>
      <c r="BC76" s="176"/>
      <c r="BD76" s="74"/>
      <c r="BE76" s="44"/>
      <c r="BF76" s="43"/>
      <c r="BG76" s="49"/>
      <c r="BH76" s="72"/>
      <c r="BI76" s="72"/>
      <c r="BJ76" s="74"/>
      <c r="BK76" s="176"/>
      <c r="BL76" s="74"/>
      <c r="BM76" s="44"/>
      <c r="BN76" s="43"/>
      <c r="BO76" s="80"/>
      <c r="BP76" s="74"/>
      <c r="BQ76" s="74"/>
      <c r="BR76" s="74"/>
      <c r="BS76" s="176"/>
      <c r="BT76" s="74"/>
      <c r="BU76" s="44"/>
      <c r="BV76" s="43" t="s">
        <v>214</v>
      </c>
      <c r="BW76" s="68">
        <f>BX76+BY76+CA76</f>
        <v>110</v>
      </c>
      <c r="BX76" s="34">
        <v>56</v>
      </c>
      <c r="BY76" s="34">
        <v>52</v>
      </c>
      <c r="BZ76" s="74"/>
      <c r="CA76" s="176">
        <v>2</v>
      </c>
      <c r="CB76" s="74"/>
      <c r="CC76" s="44"/>
      <c r="CD76" s="45"/>
      <c r="CE76" s="206">
        <v>110</v>
      </c>
      <c r="CF76" s="44"/>
      <c r="CG76" s="75"/>
      <c r="CH76" s="75"/>
      <c r="CI76" s="15"/>
      <c r="CJ76" s="15"/>
      <c r="CK76" s="15"/>
      <c r="CL76" s="15"/>
      <c r="CM76" s="15"/>
    </row>
    <row r="77" spans="1:91" ht="13.5" customHeight="1">
      <c r="A77" s="221"/>
      <c r="B77" s="230" t="s">
        <v>508</v>
      </c>
      <c r="C77" s="76" t="s">
        <v>103</v>
      </c>
      <c r="D77" s="40"/>
      <c r="E77" s="77"/>
      <c r="F77" s="77"/>
      <c r="G77" s="81"/>
      <c r="H77" s="121"/>
      <c r="I77" s="157" t="s">
        <v>302</v>
      </c>
      <c r="J77" s="122" t="s">
        <v>50</v>
      </c>
      <c r="K77" s="122"/>
      <c r="L77" s="122" t="s">
        <v>303</v>
      </c>
      <c r="M77" s="333" t="s">
        <v>315</v>
      </c>
      <c r="N77" s="333"/>
      <c r="O77" s="333"/>
      <c r="P77" s="333"/>
      <c r="Q77" s="141"/>
      <c r="R77" s="182" t="s">
        <v>302</v>
      </c>
      <c r="S77" s="80"/>
      <c r="T77" s="46" t="s">
        <v>303</v>
      </c>
      <c r="U77" s="74"/>
      <c r="V77" s="296"/>
      <c r="W77" s="296"/>
      <c r="X77" s="296"/>
      <c r="Y77" s="296"/>
      <c r="Z77" s="182" t="s">
        <v>302</v>
      </c>
      <c r="AA77" s="80"/>
      <c r="AB77" s="46" t="s">
        <v>303</v>
      </c>
      <c r="AC77" s="74"/>
      <c r="AD77" s="296"/>
      <c r="AE77" s="296"/>
      <c r="AF77" s="296"/>
      <c r="AG77" s="109"/>
      <c r="AH77" s="179" t="s">
        <v>302</v>
      </c>
      <c r="AI77" s="80"/>
      <c r="AJ77" s="46" t="s">
        <v>303</v>
      </c>
      <c r="AK77" s="74"/>
      <c r="AL77" s="296"/>
      <c r="AM77" s="296"/>
      <c r="AN77" s="296"/>
      <c r="AO77" s="296"/>
      <c r="AP77" s="179" t="s">
        <v>302</v>
      </c>
      <c r="AQ77" s="80"/>
      <c r="AR77" s="46" t="s">
        <v>303</v>
      </c>
      <c r="AS77" s="74"/>
      <c r="AT77" s="296"/>
      <c r="AU77" s="296"/>
      <c r="AV77" s="296"/>
      <c r="AW77" s="296"/>
      <c r="AX77" s="179" t="s">
        <v>302</v>
      </c>
      <c r="AY77" s="80"/>
      <c r="AZ77" s="46" t="s">
        <v>303</v>
      </c>
      <c r="BA77" s="74"/>
      <c r="BB77" s="296"/>
      <c r="BC77" s="296"/>
      <c r="BD77" s="296"/>
      <c r="BE77" s="296"/>
      <c r="BF77" s="179" t="s">
        <v>302</v>
      </c>
      <c r="BG77" s="49"/>
      <c r="BH77" s="170" t="s">
        <v>303</v>
      </c>
      <c r="BI77" s="72"/>
      <c r="BJ77" s="296"/>
      <c r="BK77" s="296"/>
      <c r="BL77" s="296"/>
      <c r="BM77" s="296"/>
      <c r="BN77" s="179" t="s">
        <v>302</v>
      </c>
      <c r="BO77" s="80"/>
      <c r="BP77" s="46" t="s">
        <v>303</v>
      </c>
      <c r="BQ77" s="74"/>
      <c r="BR77" s="296"/>
      <c r="BS77" s="296"/>
      <c r="BT77" s="296"/>
      <c r="BU77" s="296"/>
      <c r="BV77" s="179" t="s">
        <v>302</v>
      </c>
      <c r="BW77" s="80" t="s">
        <v>50</v>
      </c>
      <c r="BX77" s="46" t="s">
        <v>303</v>
      </c>
      <c r="BY77" s="74"/>
      <c r="BZ77" s="296" t="s">
        <v>315</v>
      </c>
      <c r="CA77" s="296"/>
      <c r="CB77" s="296"/>
      <c r="CC77" s="296"/>
      <c r="CD77" s="45"/>
      <c r="CE77" s="210">
        <v>18</v>
      </c>
      <c r="CF77" s="44"/>
      <c r="CG77" s="75"/>
      <c r="CH77" s="75"/>
      <c r="CI77" s="15"/>
      <c r="CJ77" s="15"/>
      <c r="CK77" s="15"/>
      <c r="CL77" s="15"/>
      <c r="CM77" s="15"/>
    </row>
    <row r="78" spans="1:91" ht="13.5" customHeight="1">
      <c r="A78" s="221"/>
      <c r="B78" s="230" t="s">
        <v>509</v>
      </c>
      <c r="C78" s="76" t="s">
        <v>106</v>
      </c>
      <c r="D78" s="40"/>
      <c r="E78" s="77"/>
      <c r="F78" s="77" t="s">
        <v>18</v>
      </c>
      <c r="G78" s="81"/>
      <c r="H78" s="121"/>
      <c r="I78" s="157" t="s">
        <v>302</v>
      </c>
      <c r="J78" s="122" t="s">
        <v>50</v>
      </c>
      <c r="K78" s="122"/>
      <c r="L78" s="122" t="s">
        <v>303</v>
      </c>
      <c r="M78" s="333" t="s">
        <v>315</v>
      </c>
      <c r="N78" s="333"/>
      <c r="O78" s="333"/>
      <c r="P78" s="333"/>
      <c r="Q78" s="141"/>
      <c r="R78" s="182" t="s">
        <v>302</v>
      </c>
      <c r="S78" s="80"/>
      <c r="T78" s="46" t="s">
        <v>303</v>
      </c>
      <c r="U78" s="74"/>
      <c r="V78" s="296"/>
      <c r="W78" s="296"/>
      <c r="X78" s="296"/>
      <c r="Y78" s="296"/>
      <c r="Z78" s="182" t="s">
        <v>302</v>
      </c>
      <c r="AA78" s="80"/>
      <c r="AB78" s="46" t="s">
        <v>303</v>
      </c>
      <c r="AC78" s="74"/>
      <c r="AD78" s="296"/>
      <c r="AE78" s="296"/>
      <c r="AF78" s="296"/>
      <c r="AG78" s="109"/>
      <c r="AH78" s="179" t="s">
        <v>302</v>
      </c>
      <c r="AI78" s="80"/>
      <c r="AJ78" s="46" t="s">
        <v>303</v>
      </c>
      <c r="AK78" s="74"/>
      <c r="AL78" s="296"/>
      <c r="AM78" s="296"/>
      <c r="AN78" s="296"/>
      <c r="AO78" s="296"/>
      <c r="AP78" s="179" t="s">
        <v>302</v>
      </c>
      <c r="AQ78" s="80"/>
      <c r="AR78" s="46" t="s">
        <v>303</v>
      </c>
      <c r="AS78" s="74"/>
      <c r="AT78" s="296"/>
      <c r="AU78" s="296"/>
      <c r="AV78" s="296"/>
      <c r="AW78" s="296"/>
      <c r="AX78" s="179" t="s">
        <v>302</v>
      </c>
      <c r="AY78" s="80"/>
      <c r="AZ78" s="46" t="s">
        <v>303</v>
      </c>
      <c r="BA78" s="74"/>
      <c r="BB78" s="296"/>
      <c r="BC78" s="296"/>
      <c r="BD78" s="296"/>
      <c r="BE78" s="296"/>
      <c r="BF78" s="179" t="s">
        <v>302</v>
      </c>
      <c r="BG78" s="49"/>
      <c r="BH78" s="170" t="s">
        <v>303</v>
      </c>
      <c r="BI78" s="72"/>
      <c r="BJ78" s="296"/>
      <c r="BK78" s="296"/>
      <c r="BL78" s="296"/>
      <c r="BM78" s="296"/>
      <c r="BN78" s="179" t="s">
        <v>302</v>
      </c>
      <c r="BO78" s="80"/>
      <c r="BP78" s="46" t="s">
        <v>303</v>
      </c>
      <c r="BQ78" s="74"/>
      <c r="BR78" s="296"/>
      <c r="BS78" s="296"/>
      <c r="BT78" s="296"/>
      <c r="BU78" s="296"/>
      <c r="BV78" s="179" t="s">
        <v>302</v>
      </c>
      <c r="BW78" s="80" t="s">
        <v>50</v>
      </c>
      <c r="BX78" s="46" t="s">
        <v>303</v>
      </c>
      <c r="BY78" s="74"/>
      <c r="BZ78" s="296" t="s">
        <v>315</v>
      </c>
      <c r="CA78" s="296"/>
      <c r="CB78" s="296"/>
      <c r="CC78" s="296"/>
      <c r="CD78" s="45"/>
      <c r="CE78" s="210">
        <v>18</v>
      </c>
      <c r="CF78" s="44"/>
      <c r="CG78" s="75"/>
      <c r="CH78" s="75"/>
      <c r="CI78" s="15"/>
      <c r="CJ78" s="15"/>
      <c r="CK78" s="15"/>
      <c r="CL78" s="15"/>
      <c r="CM78" s="15"/>
    </row>
    <row r="79" spans="1:91" s="134" customFormat="1" ht="13.5" customHeight="1">
      <c r="A79" s="221"/>
      <c r="B79" s="236" t="s">
        <v>317</v>
      </c>
      <c r="C79" s="47" t="s">
        <v>306</v>
      </c>
      <c r="D79" s="74" t="s">
        <v>18</v>
      </c>
      <c r="E79" s="48"/>
      <c r="F79" s="48"/>
      <c r="G79" s="48"/>
      <c r="H79" s="158"/>
      <c r="I79" s="158"/>
      <c r="J79" s="122">
        <v>12</v>
      </c>
      <c r="K79" s="122"/>
      <c r="L79" s="158"/>
      <c r="M79" s="48"/>
      <c r="N79" s="48"/>
      <c r="O79" s="48"/>
      <c r="P79" s="48"/>
      <c r="Q79" s="48">
        <v>12</v>
      </c>
      <c r="R79" s="80"/>
      <c r="S79" s="80"/>
      <c r="T79" s="48"/>
      <c r="U79" s="48"/>
      <c r="V79" s="48"/>
      <c r="W79" s="48"/>
      <c r="X79" s="48"/>
      <c r="Y79" s="48"/>
      <c r="Z79" s="80"/>
      <c r="AA79" s="80"/>
      <c r="AB79" s="48"/>
      <c r="AC79" s="48"/>
      <c r="AD79" s="48"/>
      <c r="AE79" s="48"/>
      <c r="AF79" s="48"/>
      <c r="AG79" s="48"/>
      <c r="AH79" s="80"/>
      <c r="AI79" s="80"/>
      <c r="AJ79" s="48"/>
      <c r="AK79" s="48"/>
      <c r="AL79" s="48"/>
      <c r="AM79" s="48"/>
      <c r="AN79" s="48"/>
      <c r="AO79" s="48"/>
      <c r="AP79" s="80"/>
      <c r="AQ79" s="80"/>
      <c r="AR79" s="48"/>
      <c r="AS79" s="48"/>
      <c r="AT79" s="48"/>
      <c r="AU79" s="48"/>
      <c r="AV79" s="48"/>
      <c r="AW79" s="48"/>
      <c r="AX79" s="80"/>
      <c r="AY79" s="80"/>
      <c r="AZ79" s="48"/>
      <c r="BA79" s="48"/>
      <c r="BB79" s="48"/>
      <c r="BC79" s="48"/>
      <c r="BD79" s="48"/>
      <c r="BE79" s="48"/>
      <c r="BF79" s="80"/>
      <c r="BG79" s="49"/>
      <c r="BH79" s="171"/>
      <c r="BI79" s="171"/>
      <c r="BJ79" s="48"/>
      <c r="BK79" s="48"/>
      <c r="BL79" s="48"/>
      <c r="BM79" s="48"/>
      <c r="BN79" s="80"/>
      <c r="BO79" s="80"/>
      <c r="BP79" s="48"/>
      <c r="BQ79" s="48"/>
      <c r="BR79" s="48"/>
      <c r="BS79" s="48"/>
      <c r="BT79" s="48"/>
      <c r="BU79" s="48"/>
      <c r="BV79" s="80"/>
      <c r="BW79" s="80"/>
      <c r="BX79" s="48"/>
      <c r="BY79" s="48"/>
      <c r="BZ79" s="48"/>
      <c r="CA79" s="48"/>
      <c r="CB79" s="48"/>
      <c r="CC79" s="143">
        <v>18</v>
      </c>
      <c r="CD79" s="74"/>
      <c r="CE79" s="210">
        <v>12</v>
      </c>
      <c r="CF79" s="48"/>
      <c r="CG79" s="75"/>
      <c r="CH79" s="75"/>
    </row>
    <row r="80" spans="1:91" ht="13.5" customHeight="1" thickBot="1">
      <c r="A80" s="221"/>
      <c r="B80" s="237"/>
      <c r="C80" s="65" t="s">
        <v>307</v>
      </c>
      <c r="D80" s="48"/>
      <c r="E80" s="48"/>
      <c r="F80" s="48"/>
      <c r="G80" s="48"/>
      <c r="H80" s="158"/>
      <c r="I80" s="158"/>
      <c r="J80" s="159">
        <f>J76+J77+J78+J79</f>
        <v>158</v>
      </c>
      <c r="K80" s="122"/>
      <c r="L80" s="158"/>
      <c r="M80" s="48"/>
      <c r="N80" s="48"/>
      <c r="O80" s="48"/>
      <c r="P80" s="48"/>
      <c r="Q80" s="143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171"/>
      <c r="BH80" s="171"/>
      <c r="BI80" s="171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75"/>
      <c r="CH80" s="75"/>
      <c r="CI80" s="15"/>
      <c r="CJ80" s="15"/>
      <c r="CK80" s="15"/>
      <c r="CL80" s="15"/>
      <c r="CM80" s="15"/>
    </row>
    <row r="81" spans="1:91" ht="42.75" customHeight="1" thickBot="1">
      <c r="A81" s="221"/>
      <c r="B81" s="231" t="s">
        <v>144</v>
      </c>
      <c r="C81" s="54" t="s">
        <v>145</v>
      </c>
      <c r="D81" s="36" t="s">
        <v>1</v>
      </c>
      <c r="E81" s="84"/>
      <c r="F81" s="84" t="s">
        <v>2</v>
      </c>
      <c r="G81" s="84"/>
      <c r="H81" s="154"/>
      <c r="I81" s="155"/>
      <c r="J81" s="150">
        <f>J82+J85</f>
        <v>183</v>
      </c>
      <c r="K81" s="150">
        <f>K82</f>
        <v>165</v>
      </c>
      <c r="L81" s="150">
        <f>L82</f>
        <v>43</v>
      </c>
      <c r="M81" s="59">
        <f>M82</f>
        <v>120</v>
      </c>
      <c r="N81" s="82"/>
      <c r="O81" s="59">
        <f>O82</f>
        <v>2</v>
      </c>
      <c r="P81" s="82"/>
      <c r="Q81" s="113">
        <v>18</v>
      </c>
      <c r="R81" s="38"/>
      <c r="S81" s="82"/>
      <c r="T81" s="82"/>
      <c r="U81" s="82"/>
      <c r="V81" s="82"/>
      <c r="W81" s="82"/>
      <c r="X81" s="82"/>
      <c r="Y81" s="37"/>
      <c r="Z81" s="38"/>
      <c r="AA81" s="82"/>
      <c r="AB81" s="82"/>
      <c r="AC81" s="82"/>
      <c r="AD81" s="82"/>
      <c r="AE81" s="82"/>
      <c r="AF81" s="82"/>
      <c r="AG81" s="113"/>
      <c r="AH81" s="61" t="s">
        <v>229</v>
      </c>
      <c r="AI81" s="59" t="s">
        <v>200</v>
      </c>
      <c r="AJ81" s="59" t="s">
        <v>70</v>
      </c>
      <c r="AK81" s="59" t="s">
        <v>191</v>
      </c>
      <c r="AL81" s="59"/>
      <c r="AM81" s="59"/>
      <c r="AN81" s="59"/>
      <c r="AO81" s="60"/>
      <c r="AP81" s="61" t="s">
        <v>208</v>
      </c>
      <c r="AQ81" s="59" t="s">
        <v>203</v>
      </c>
      <c r="AR81" s="59" t="s">
        <v>59</v>
      </c>
      <c r="AS81" s="59" t="s">
        <v>198</v>
      </c>
      <c r="AT81" s="59"/>
      <c r="AU81" s="59">
        <v>2</v>
      </c>
      <c r="AV81" s="82"/>
      <c r="AW81" s="60">
        <v>18</v>
      </c>
      <c r="AX81" s="38"/>
      <c r="AY81" s="82"/>
      <c r="AZ81" s="82"/>
      <c r="BA81" s="82"/>
      <c r="BB81" s="82"/>
      <c r="BC81" s="180"/>
      <c r="BD81" s="82"/>
      <c r="BE81" s="37"/>
      <c r="BF81" s="38"/>
      <c r="BG81" s="166"/>
      <c r="BH81" s="166"/>
      <c r="BI81" s="166"/>
      <c r="BJ81" s="82"/>
      <c r="BK81" s="180"/>
      <c r="BL81" s="82"/>
      <c r="BM81" s="37"/>
      <c r="BN81" s="38"/>
      <c r="BO81" s="82"/>
      <c r="BP81" s="82"/>
      <c r="BQ81" s="82"/>
      <c r="BR81" s="82"/>
      <c r="BS81" s="180"/>
      <c r="BT81" s="82"/>
      <c r="BU81" s="37"/>
      <c r="BV81" s="38"/>
      <c r="BW81" s="82"/>
      <c r="BX81" s="82"/>
      <c r="BY81" s="82"/>
      <c r="BZ81" s="82"/>
      <c r="CA81" s="180"/>
      <c r="CB81" s="82"/>
      <c r="CC81" s="37"/>
      <c r="CD81" s="39"/>
      <c r="CE81" s="205">
        <v>183</v>
      </c>
      <c r="CF81" s="37"/>
      <c r="CG81" s="75"/>
      <c r="CH81" s="75"/>
      <c r="CI81" s="15"/>
      <c r="CJ81" s="15"/>
      <c r="CK81" s="15"/>
      <c r="CL81" s="15"/>
      <c r="CM81" s="15"/>
    </row>
    <row r="82" spans="1:91" ht="23.25" customHeight="1">
      <c r="A82" s="221"/>
      <c r="B82" s="232" t="s">
        <v>147</v>
      </c>
      <c r="C82" s="76" t="s">
        <v>145</v>
      </c>
      <c r="D82" s="40"/>
      <c r="E82" s="77"/>
      <c r="F82" s="77" t="s">
        <v>5</v>
      </c>
      <c r="G82" s="77"/>
      <c r="H82" s="120"/>
      <c r="I82" s="121"/>
      <c r="J82" s="117">
        <f>K82+Q82</f>
        <v>165</v>
      </c>
      <c r="K82" s="122">
        <f>L82+M82+O82</f>
        <v>165</v>
      </c>
      <c r="L82" s="122">
        <v>43</v>
      </c>
      <c r="M82" s="80">
        <v>120</v>
      </c>
      <c r="N82" s="80"/>
      <c r="O82" s="80">
        <v>2</v>
      </c>
      <c r="P82" s="80"/>
      <c r="Q82" s="141"/>
      <c r="R82" s="43"/>
      <c r="S82" s="80"/>
      <c r="T82" s="74"/>
      <c r="U82" s="74"/>
      <c r="V82" s="74"/>
      <c r="W82" s="74"/>
      <c r="X82" s="74"/>
      <c r="Y82" s="44"/>
      <c r="Z82" s="43"/>
      <c r="AA82" s="80"/>
      <c r="AB82" s="74"/>
      <c r="AC82" s="74"/>
      <c r="AD82" s="74"/>
      <c r="AE82" s="74"/>
      <c r="AF82" s="74"/>
      <c r="AG82" s="109"/>
      <c r="AH82" s="43" t="s">
        <v>229</v>
      </c>
      <c r="AI82" s="80" t="s">
        <v>200</v>
      </c>
      <c r="AJ82" s="34">
        <v>22</v>
      </c>
      <c r="AK82" s="34">
        <v>50</v>
      </c>
      <c r="AL82" s="74"/>
      <c r="AM82" s="176"/>
      <c r="AN82" s="74"/>
      <c r="AO82" s="44"/>
      <c r="AP82" s="43" t="s">
        <v>208</v>
      </c>
      <c r="AQ82" s="80" t="s">
        <v>203</v>
      </c>
      <c r="AR82" s="34">
        <v>21</v>
      </c>
      <c r="AS82" s="34">
        <v>70</v>
      </c>
      <c r="AT82" s="74"/>
      <c r="AU82" s="176">
        <v>2</v>
      </c>
      <c r="AV82" s="74"/>
      <c r="AW82" s="44"/>
      <c r="AX82" s="43"/>
      <c r="AY82" s="80"/>
      <c r="AZ82" s="74"/>
      <c r="BA82" s="74"/>
      <c r="BB82" s="74"/>
      <c r="BC82" s="176"/>
      <c r="BD82" s="74"/>
      <c r="BE82" s="44"/>
      <c r="BF82" s="43"/>
      <c r="BG82" s="49"/>
      <c r="BH82" s="72"/>
      <c r="BI82" s="72"/>
      <c r="BJ82" s="74"/>
      <c r="BK82" s="176"/>
      <c r="BL82" s="74"/>
      <c r="BM82" s="44"/>
      <c r="BN82" s="43"/>
      <c r="BO82" s="80"/>
      <c r="BP82" s="74"/>
      <c r="BQ82" s="74"/>
      <c r="BR82" s="74"/>
      <c r="BS82" s="176"/>
      <c r="BT82" s="74"/>
      <c r="BU82" s="44"/>
      <c r="BV82" s="43"/>
      <c r="BW82" s="80"/>
      <c r="BX82" s="74"/>
      <c r="BY82" s="74"/>
      <c r="BZ82" s="74"/>
      <c r="CA82" s="176"/>
      <c r="CB82" s="74"/>
      <c r="CC82" s="44"/>
      <c r="CD82" s="45"/>
      <c r="CE82" s="206">
        <v>165</v>
      </c>
      <c r="CF82" s="44"/>
      <c r="CG82" s="75"/>
      <c r="CH82" s="75"/>
      <c r="CI82" s="15"/>
      <c r="CJ82" s="15"/>
      <c r="CK82" s="15"/>
      <c r="CL82" s="15"/>
      <c r="CM82" s="15"/>
    </row>
    <row r="83" spans="1:91" ht="13.5" customHeight="1">
      <c r="A83" s="221"/>
      <c r="B83" s="230" t="s">
        <v>510</v>
      </c>
      <c r="C83" s="76" t="s">
        <v>103</v>
      </c>
      <c r="D83" s="40"/>
      <c r="E83" s="77"/>
      <c r="F83" s="77"/>
      <c r="G83" s="81"/>
      <c r="H83" s="121"/>
      <c r="I83" s="157" t="s">
        <v>302</v>
      </c>
      <c r="J83" s="122" t="s">
        <v>113</v>
      </c>
      <c r="K83" s="122"/>
      <c r="L83" s="122" t="s">
        <v>303</v>
      </c>
      <c r="M83" s="333" t="s">
        <v>318</v>
      </c>
      <c r="N83" s="333"/>
      <c r="O83" s="333"/>
      <c r="P83" s="333"/>
      <c r="Q83" s="141"/>
      <c r="R83" s="182" t="s">
        <v>302</v>
      </c>
      <c r="S83" s="80"/>
      <c r="T83" s="46" t="s">
        <v>303</v>
      </c>
      <c r="U83" s="74"/>
      <c r="V83" s="296"/>
      <c r="W83" s="296"/>
      <c r="X83" s="296"/>
      <c r="Y83" s="296"/>
      <c r="Z83" s="182" t="s">
        <v>302</v>
      </c>
      <c r="AA83" s="80"/>
      <c r="AB83" s="46" t="s">
        <v>303</v>
      </c>
      <c r="AC83" s="74"/>
      <c r="AD83" s="296"/>
      <c r="AE83" s="296"/>
      <c r="AF83" s="296"/>
      <c r="AG83" s="109"/>
      <c r="AH83" s="179" t="s">
        <v>302</v>
      </c>
      <c r="AI83" s="80"/>
      <c r="AJ83" s="46" t="s">
        <v>303</v>
      </c>
      <c r="AK83" s="74"/>
      <c r="AL83" s="296"/>
      <c r="AM83" s="296"/>
      <c r="AN83" s="296"/>
      <c r="AO83" s="296"/>
      <c r="AP83" s="179" t="s">
        <v>302</v>
      </c>
      <c r="AQ83" s="80" t="s">
        <v>113</v>
      </c>
      <c r="AR83" s="46" t="s">
        <v>303</v>
      </c>
      <c r="AS83" s="74" t="s">
        <v>1</v>
      </c>
      <c r="AT83" s="296"/>
      <c r="AU83" s="296"/>
      <c r="AV83" s="296"/>
      <c r="AW83" s="296"/>
      <c r="AX83" s="179" t="s">
        <v>302</v>
      </c>
      <c r="AY83" s="80"/>
      <c r="AZ83" s="46" t="s">
        <v>303</v>
      </c>
      <c r="BA83" s="74"/>
      <c r="BB83" s="296"/>
      <c r="BC83" s="296"/>
      <c r="BD83" s="296"/>
      <c r="BE83" s="296"/>
      <c r="BF83" s="179" t="s">
        <v>302</v>
      </c>
      <c r="BG83" s="49"/>
      <c r="BH83" s="170" t="s">
        <v>303</v>
      </c>
      <c r="BI83" s="72"/>
      <c r="BJ83" s="296"/>
      <c r="BK83" s="296"/>
      <c r="BL83" s="296"/>
      <c r="BM83" s="296"/>
      <c r="BN83" s="179" t="s">
        <v>302</v>
      </c>
      <c r="BO83" s="80"/>
      <c r="BP83" s="46" t="s">
        <v>303</v>
      </c>
      <c r="BQ83" s="74"/>
      <c r="BR83" s="296"/>
      <c r="BS83" s="296"/>
      <c r="BT83" s="296"/>
      <c r="BU83" s="296"/>
      <c r="BV83" s="179" t="s">
        <v>302</v>
      </c>
      <c r="BW83" s="80"/>
      <c r="BX83" s="46" t="s">
        <v>303</v>
      </c>
      <c r="BY83" s="74"/>
      <c r="BZ83" s="296"/>
      <c r="CA83" s="296"/>
      <c r="CB83" s="296"/>
      <c r="CC83" s="296"/>
      <c r="CD83" s="45"/>
      <c r="CE83" s="210">
        <v>36</v>
      </c>
      <c r="CF83" s="44"/>
      <c r="CG83" s="75"/>
      <c r="CH83" s="75"/>
      <c r="CI83" s="15"/>
      <c r="CJ83" s="15"/>
      <c r="CK83" s="15"/>
      <c r="CL83" s="15"/>
      <c r="CM83" s="15"/>
    </row>
    <row r="84" spans="1:91" ht="13.5" customHeight="1">
      <c r="A84" s="221"/>
      <c r="B84" s="230" t="s">
        <v>511</v>
      </c>
      <c r="C84" s="76" t="s">
        <v>106</v>
      </c>
      <c r="D84" s="40"/>
      <c r="E84" s="77"/>
      <c r="F84" s="77" t="s">
        <v>10</v>
      </c>
      <c r="G84" s="81"/>
      <c r="H84" s="121"/>
      <c r="I84" s="157" t="s">
        <v>302</v>
      </c>
      <c r="J84" s="122" t="s">
        <v>199</v>
      </c>
      <c r="K84" s="122"/>
      <c r="L84" s="122" t="s">
        <v>303</v>
      </c>
      <c r="M84" s="333" t="s">
        <v>304</v>
      </c>
      <c r="N84" s="333"/>
      <c r="O84" s="333"/>
      <c r="P84" s="333"/>
      <c r="Q84" s="141"/>
      <c r="R84" s="182" t="s">
        <v>302</v>
      </c>
      <c r="S84" s="80"/>
      <c r="T84" s="46" t="s">
        <v>303</v>
      </c>
      <c r="U84" s="74"/>
      <c r="V84" s="296"/>
      <c r="W84" s="296"/>
      <c r="X84" s="296"/>
      <c r="Y84" s="296"/>
      <c r="Z84" s="182" t="s">
        <v>302</v>
      </c>
      <c r="AA84" s="80"/>
      <c r="AB84" s="46" t="s">
        <v>303</v>
      </c>
      <c r="AC84" s="74"/>
      <c r="AD84" s="296"/>
      <c r="AE84" s="296"/>
      <c r="AF84" s="296"/>
      <c r="AG84" s="109"/>
      <c r="AH84" s="179" t="s">
        <v>302</v>
      </c>
      <c r="AI84" s="80"/>
      <c r="AJ84" s="46" t="s">
        <v>303</v>
      </c>
      <c r="AK84" s="74"/>
      <c r="AL84" s="296"/>
      <c r="AM84" s="296"/>
      <c r="AN84" s="296"/>
      <c r="AO84" s="296"/>
      <c r="AP84" s="179" t="s">
        <v>302</v>
      </c>
      <c r="AQ84" s="80" t="s">
        <v>199</v>
      </c>
      <c r="AR84" s="46" t="s">
        <v>303</v>
      </c>
      <c r="AS84" s="74" t="s">
        <v>2</v>
      </c>
      <c r="AT84" s="296"/>
      <c r="AU84" s="296"/>
      <c r="AV84" s="296"/>
      <c r="AW84" s="296"/>
      <c r="AX84" s="179" t="s">
        <v>302</v>
      </c>
      <c r="AY84" s="80"/>
      <c r="AZ84" s="46" t="s">
        <v>303</v>
      </c>
      <c r="BA84" s="74"/>
      <c r="BB84" s="296"/>
      <c r="BC84" s="296"/>
      <c r="BD84" s="296"/>
      <c r="BE84" s="296"/>
      <c r="BF84" s="179" t="s">
        <v>302</v>
      </c>
      <c r="BG84" s="49"/>
      <c r="BH84" s="170" t="s">
        <v>303</v>
      </c>
      <c r="BI84" s="72"/>
      <c r="BJ84" s="296"/>
      <c r="BK84" s="296"/>
      <c r="BL84" s="296"/>
      <c r="BM84" s="296"/>
      <c r="BN84" s="179" t="s">
        <v>302</v>
      </c>
      <c r="BO84" s="80"/>
      <c r="BP84" s="46" t="s">
        <v>303</v>
      </c>
      <c r="BQ84" s="74"/>
      <c r="BR84" s="296"/>
      <c r="BS84" s="296"/>
      <c r="BT84" s="296"/>
      <c r="BU84" s="296"/>
      <c r="BV84" s="179" t="s">
        <v>302</v>
      </c>
      <c r="BW84" s="80"/>
      <c r="BX84" s="46" t="s">
        <v>303</v>
      </c>
      <c r="BY84" s="74"/>
      <c r="BZ84" s="296"/>
      <c r="CA84" s="296"/>
      <c r="CB84" s="296"/>
      <c r="CC84" s="296"/>
      <c r="CD84" s="45"/>
      <c r="CE84" s="210">
        <v>72</v>
      </c>
      <c r="CF84" s="44"/>
      <c r="CG84" s="75"/>
      <c r="CH84" s="75"/>
      <c r="CI84" s="15"/>
      <c r="CJ84" s="15"/>
      <c r="CK84" s="15"/>
      <c r="CL84" s="15"/>
      <c r="CM84" s="15"/>
    </row>
    <row r="85" spans="1:91" s="134" customFormat="1" ht="13.5" customHeight="1">
      <c r="A85" s="221"/>
      <c r="B85" s="236" t="s">
        <v>319</v>
      </c>
      <c r="C85" s="47" t="s">
        <v>306</v>
      </c>
      <c r="D85" s="74" t="s">
        <v>10</v>
      </c>
      <c r="E85" s="48"/>
      <c r="F85" s="48"/>
      <c r="G85" s="48"/>
      <c r="H85" s="48"/>
      <c r="I85" s="48"/>
      <c r="J85" s="80">
        <v>18</v>
      </c>
      <c r="K85" s="80"/>
      <c r="L85" s="48"/>
      <c r="M85" s="48"/>
      <c r="N85" s="48"/>
      <c r="O85" s="48"/>
      <c r="P85" s="48"/>
      <c r="Q85" s="48">
        <v>18</v>
      </c>
      <c r="R85" s="80"/>
      <c r="S85" s="80"/>
      <c r="T85" s="48"/>
      <c r="U85" s="48"/>
      <c r="V85" s="48"/>
      <c r="W85" s="48"/>
      <c r="X85" s="48"/>
      <c r="Y85" s="48"/>
      <c r="Z85" s="80"/>
      <c r="AA85" s="80"/>
      <c r="AB85" s="48"/>
      <c r="AC85" s="48"/>
      <c r="AD85" s="48"/>
      <c r="AE85" s="48"/>
      <c r="AF85" s="48"/>
      <c r="AG85" s="48"/>
      <c r="AH85" s="80"/>
      <c r="AI85" s="80"/>
      <c r="AJ85" s="48"/>
      <c r="AK85" s="48"/>
      <c r="AL85" s="48"/>
      <c r="AM85" s="48"/>
      <c r="AN85" s="48"/>
      <c r="AO85" s="48"/>
      <c r="AP85" s="80"/>
      <c r="AQ85" s="80"/>
      <c r="AR85" s="48"/>
      <c r="AS85" s="48"/>
      <c r="AT85" s="48"/>
      <c r="AU85" s="48"/>
      <c r="AV85" s="48"/>
      <c r="AW85" s="143">
        <v>18</v>
      </c>
      <c r="AX85" s="80"/>
      <c r="AY85" s="80"/>
      <c r="AZ85" s="48"/>
      <c r="BA85" s="48"/>
      <c r="BB85" s="48"/>
      <c r="BC85" s="48"/>
      <c r="BD85" s="48"/>
      <c r="BE85" s="48"/>
      <c r="BF85" s="80"/>
      <c r="BG85" s="49"/>
      <c r="BH85" s="171"/>
      <c r="BI85" s="171"/>
      <c r="BJ85" s="48"/>
      <c r="BK85" s="48"/>
      <c r="BL85" s="48"/>
      <c r="BM85" s="48"/>
      <c r="BN85" s="80"/>
      <c r="BO85" s="80"/>
      <c r="BP85" s="48"/>
      <c r="BQ85" s="48"/>
      <c r="BR85" s="48"/>
      <c r="BS85" s="48"/>
      <c r="BT85" s="48"/>
      <c r="BU85" s="48"/>
      <c r="BV85" s="80"/>
      <c r="BW85" s="80"/>
      <c r="BX85" s="48"/>
      <c r="BY85" s="48"/>
      <c r="BZ85" s="48"/>
      <c r="CA85" s="48"/>
      <c r="CB85" s="48"/>
      <c r="CC85" s="48"/>
      <c r="CD85" s="74"/>
      <c r="CE85" s="212">
        <v>18</v>
      </c>
      <c r="CF85" s="48"/>
      <c r="CG85" s="75"/>
      <c r="CH85" s="75"/>
    </row>
    <row r="86" spans="1:91" ht="13.5" customHeight="1" thickBot="1">
      <c r="A86" s="221"/>
      <c r="B86" s="237"/>
      <c r="C86" s="65" t="s">
        <v>307</v>
      </c>
      <c r="D86" s="48"/>
      <c r="E86" s="48"/>
      <c r="F86" s="48"/>
      <c r="G86" s="48"/>
      <c r="H86" s="48"/>
      <c r="I86" s="48"/>
      <c r="J86" s="87">
        <f>J82+J83+J84+J85</f>
        <v>291</v>
      </c>
      <c r="K86" s="87"/>
      <c r="L86" s="48"/>
      <c r="M86" s="48"/>
      <c r="N86" s="48"/>
      <c r="O86" s="48"/>
      <c r="P86" s="48"/>
      <c r="Q86" s="143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143"/>
      <c r="AX86" s="48"/>
      <c r="AY86" s="48"/>
      <c r="AZ86" s="48"/>
      <c r="BA86" s="48"/>
      <c r="BB86" s="48"/>
      <c r="BC86" s="48"/>
      <c r="BD86" s="48"/>
      <c r="BE86" s="48"/>
      <c r="BF86" s="48"/>
      <c r="BG86" s="171"/>
      <c r="BH86" s="171"/>
      <c r="BI86" s="171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75"/>
      <c r="CH86" s="75"/>
      <c r="CI86" s="15"/>
      <c r="CJ86" s="15"/>
      <c r="CK86" s="15"/>
      <c r="CL86" s="15"/>
      <c r="CM86" s="15"/>
    </row>
    <row r="87" spans="1:91" ht="23.25" customHeight="1" thickBot="1">
      <c r="A87" s="221"/>
      <c r="B87" s="238" t="s">
        <v>477</v>
      </c>
      <c r="C87" s="66" t="s">
        <v>320</v>
      </c>
      <c r="D87" s="343"/>
      <c r="E87" s="343"/>
      <c r="F87" s="343"/>
      <c r="G87" s="343"/>
      <c r="H87" s="343"/>
      <c r="I87" s="84" t="s">
        <v>302</v>
      </c>
      <c r="J87" s="59">
        <v>828</v>
      </c>
      <c r="K87" s="59"/>
      <c r="L87" s="82"/>
      <c r="M87" s="344"/>
      <c r="N87" s="344"/>
      <c r="O87" s="344"/>
      <c r="P87" s="344"/>
      <c r="Q87" s="113"/>
      <c r="R87" s="36"/>
      <c r="S87" s="82"/>
      <c r="T87" s="82"/>
      <c r="U87" s="345"/>
      <c r="V87" s="345"/>
      <c r="W87" s="345"/>
      <c r="X87" s="345"/>
      <c r="Y87" s="345"/>
      <c r="Z87" s="36"/>
      <c r="AA87" s="82"/>
      <c r="AB87" s="82"/>
      <c r="AC87" s="345"/>
      <c r="AD87" s="345"/>
      <c r="AE87" s="345"/>
      <c r="AF87" s="345"/>
      <c r="AG87" s="110"/>
      <c r="AH87" s="36"/>
      <c r="AI87" s="82"/>
      <c r="AJ87" s="82"/>
      <c r="AK87" s="345"/>
      <c r="AL87" s="345"/>
      <c r="AM87" s="345"/>
      <c r="AN87" s="345"/>
      <c r="AO87" s="345"/>
      <c r="AP87" s="36"/>
      <c r="AQ87" s="82"/>
      <c r="AR87" s="82"/>
      <c r="AS87" s="345"/>
      <c r="AT87" s="345"/>
      <c r="AU87" s="345"/>
      <c r="AV87" s="345"/>
      <c r="AW87" s="345"/>
      <c r="AX87" s="36"/>
      <c r="AY87" s="82"/>
      <c r="AZ87" s="82"/>
      <c r="BA87" s="345"/>
      <c r="BB87" s="345"/>
      <c r="BC87" s="345"/>
      <c r="BD87" s="345"/>
      <c r="BE87" s="345"/>
      <c r="BF87" s="36"/>
      <c r="BG87" s="166"/>
      <c r="BH87" s="166"/>
      <c r="BI87" s="345"/>
      <c r="BJ87" s="345"/>
      <c r="BK87" s="345"/>
      <c r="BL87" s="345"/>
      <c r="BM87" s="345"/>
      <c r="BN87" s="36"/>
      <c r="BO87" s="82"/>
      <c r="BP87" s="82"/>
      <c r="BQ87" s="345"/>
      <c r="BR87" s="345"/>
      <c r="BS87" s="345"/>
      <c r="BT87" s="345"/>
      <c r="BU87" s="345"/>
      <c r="BV87" s="36"/>
      <c r="BW87" s="82"/>
      <c r="BX87" s="82"/>
      <c r="BY87" s="345"/>
      <c r="BZ87" s="345"/>
      <c r="CA87" s="345"/>
      <c r="CB87" s="345"/>
      <c r="CC87" s="345"/>
      <c r="CD87" s="51"/>
      <c r="CE87" s="35"/>
      <c r="CF87" s="35"/>
      <c r="CG87" s="75"/>
      <c r="CH87" s="75"/>
      <c r="CI87" s="15"/>
      <c r="CJ87" s="15"/>
      <c r="CK87" s="15"/>
      <c r="CL87" s="15"/>
      <c r="CM87" s="15"/>
    </row>
    <row r="88" spans="1:91" ht="13.5" customHeight="1" thickBot="1">
      <c r="A88" s="221"/>
      <c r="B88" s="239" t="s">
        <v>476</v>
      </c>
      <c r="C88" s="50" t="s">
        <v>103</v>
      </c>
      <c r="D88" s="343"/>
      <c r="E88" s="343"/>
      <c r="F88" s="343"/>
      <c r="G88" s="343"/>
      <c r="H88" s="343"/>
      <c r="I88" s="84" t="s">
        <v>302</v>
      </c>
      <c r="J88" s="82">
        <v>540</v>
      </c>
      <c r="K88" s="82"/>
      <c r="L88" s="82" t="s">
        <v>303</v>
      </c>
      <c r="M88" s="344" t="s">
        <v>322</v>
      </c>
      <c r="N88" s="344"/>
      <c r="O88" s="344"/>
      <c r="P88" s="344"/>
      <c r="Q88" s="113"/>
      <c r="R88" s="36" t="s">
        <v>302</v>
      </c>
      <c r="S88" s="82"/>
      <c r="T88" s="82" t="s">
        <v>303</v>
      </c>
      <c r="U88" s="345"/>
      <c r="V88" s="345"/>
      <c r="W88" s="345"/>
      <c r="X88" s="345"/>
      <c r="Y88" s="345"/>
      <c r="Z88" s="36" t="s">
        <v>302</v>
      </c>
      <c r="AA88" s="82"/>
      <c r="AB88" s="82" t="s">
        <v>303</v>
      </c>
      <c r="AC88" s="345"/>
      <c r="AD88" s="345"/>
      <c r="AE88" s="345"/>
      <c r="AF88" s="345"/>
      <c r="AG88" s="110"/>
      <c r="AH88" s="36" t="s">
        <v>302</v>
      </c>
      <c r="AI88" s="82" t="s">
        <v>199</v>
      </c>
      <c r="AJ88" s="82" t="s">
        <v>303</v>
      </c>
      <c r="AK88" s="345" t="s">
        <v>304</v>
      </c>
      <c r="AL88" s="345"/>
      <c r="AM88" s="345"/>
      <c r="AN88" s="345"/>
      <c r="AO88" s="345"/>
      <c r="AP88" s="36" t="s">
        <v>302</v>
      </c>
      <c r="AQ88" s="82" t="s">
        <v>234</v>
      </c>
      <c r="AR88" s="82" t="s">
        <v>303</v>
      </c>
      <c r="AS88" s="345" t="s">
        <v>323</v>
      </c>
      <c r="AT88" s="345"/>
      <c r="AU88" s="345"/>
      <c r="AV88" s="345"/>
      <c r="AW88" s="345"/>
      <c r="AX88" s="36" t="s">
        <v>302</v>
      </c>
      <c r="AY88" s="82" t="s">
        <v>113</v>
      </c>
      <c r="AZ88" s="82" t="s">
        <v>303</v>
      </c>
      <c r="BA88" s="345" t="s">
        <v>318</v>
      </c>
      <c r="BB88" s="345"/>
      <c r="BC88" s="345"/>
      <c r="BD88" s="345"/>
      <c r="BE88" s="345"/>
      <c r="BF88" s="36" t="s">
        <v>302</v>
      </c>
      <c r="BG88" s="166" t="s">
        <v>211</v>
      </c>
      <c r="BH88" s="166" t="s">
        <v>303</v>
      </c>
      <c r="BI88" s="345" t="s">
        <v>313</v>
      </c>
      <c r="BJ88" s="345"/>
      <c r="BK88" s="345"/>
      <c r="BL88" s="345"/>
      <c r="BM88" s="345"/>
      <c r="BN88" s="36" t="s">
        <v>302</v>
      </c>
      <c r="BO88" s="82" t="s">
        <v>199</v>
      </c>
      <c r="BP88" s="82" t="s">
        <v>303</v>
      </c>
      <c r="BQ88" s="345" t="s">
        <v>304</v>
      </c>
      <c r="BR88" s="345"/>
      <c r="BS88" s="345"/>
      <c r="BT88" s="345"/>
      <c r="BU88" s="345"/>
      <c r="BV88" s="36" t="s">
        <v>302</v>
      </c>
      <c r="BW88" s="82" t="s">
        <v>113</v>
      </c>
      <c r="BX88" s="82" t="s">
        <v>303</v>
      </c>
      <c r="BY88" s="345" t="s">
        <v>318</v>
      </c>
      <c r="BZ88" s="345"/>
      <c r="CA88" s="345"/>
      <c r="CB88" s="345"/>
      <c r="CC88" s="345"/>
      <c r="CD88" s="51"/>
      <c r="CE88" s="35"/>
      <c r="CF88" s="35"/>
      <c r="CG88" s="75"/>
      <c r="CH88" s="75"/>
      <c r="CI88" s="15"/>
      <c r="CJ88" s="15"/>
      <c r="CK88" s="15"/>
      <c r="CL88" s="15"/>
      <c r="CM88" s="15"/>
    </row>
    <row r="89" spans="1:91" ht="13.5" customHeight="1">
      <c r="A89" s="221"/>
      <c r="B89" s="240"/>
      <c r="C89" s="52" t="s">
        <v>325</v>
      </c>
      <c r="D89" s="346"/>
      <c r="E89" s="346"/>
      <c r="F89" s="346"/>
      <c r="G89" s="346"/>
      <c r="H89" s="346"/>
      <c r="I89" s="46" t="s">
        <v>302</v>
      </c>
      <c r="J89" s="80">
        <v>540</v>
      </c>
      <c r="K89" s="80"/>
      <c r="L89" s="80" t="s">
        <v>303</v>
      </c>
      <c r="M89" s="333">
        <v>15</v>
      </c>
      <c r="N89" s="333"/>
      <c r="O89" s="333"/>
      <c r="P89" s="333"/>
      <c r="Q89" s="141"/>
      <c r="R89" s="81" t="s">
        <v>302</v>
      </c>
      <c r="S89" s="80"/>
      <c r="T89" s="80" t="s">
        <v>303</v>
      </c>
      <c r="U89" s="347"/>
      <c r="V89" s="347"/>
      <c r="W89" s="347"/>
      <c r="X89" s="347"/>
      <c r="Y89" s="347"/>
      <c r="Z89" s="81" t="s">
        <v>302</v>
      </c>
      <c r="AA89" s="80"/>
      <c r="AB89" s="80" t="s">
        <v>303</v>
      </c>
      <c r="AC89" s="347"/>
      <c r="AD89" s="347"/>
      <c r="AE89" s="347"/>
      <c r="AF89" s="347"/>
      <c r="AG89" s="111"/>
      <c r="AH89" s="81" t="s">
        <v>302</v>
      </c>
      <c r="AI89" s="80">
        <v>72</v>
      </c>
      <c r="AJ89" s="80" t="s">
        <v>303</v>
      </c>
      <c r="AK89" s="347">
        <v>2</v>
      </c>
      <c r="AL89" s="347"/>
      <c r="AM89" s="347"/>
      <c r="AN89" s="347"/>
      <c r="AO89" s="347"/>
      <c r="AP89" s="81" t="s">
        <v>302</v>
      </c>
      <c r="AQ89" s="80">
        <v>216</v>
      </c>
      <c r="AR89" s="80" t="s">
        <v>303</v>
      </c>
      <c r="AS89" s="347">
        <v>6</v>
      </c>
      <c r="AT89" s="347"/>
      <c r="AU89" s="347"/>
      <c r="AV89" s="347"/>
      <c r="AW89" s="347"/>
      <c r="AX89" s="81" t="s">
        <v>302</v>
      </c>
      <c r="AY89" s="80">
        <v>36</v>
      </c>
      <c r="AZ89" s="80" t="s">
        <v>303</v>
      </c>
      <c r="BA89" s="347">
        <v>1</v>
      </c>
      <c r="BB89" s="347"/>
      <c r="BC89" s="347"/>
      <c r="BD89" s="347"/>
      <c r="BE89" s="347"/>
      <c r="BF89" s="81" t="s">
        <v>302</v>
      </c>
      <c r="BG89" s="49">
        <v>108</v>
      </c>
      <c r="BH89" s="49" t="s">
        <v>303</v>
      </c>
      <c r="BI89" s="347">
        <v>3</v>
      </c>
      <c r="BJ89" s="347"/>
      <c r="BK89" s="347"/>
      <c r="BL89" s="347"/>
      <c r="BM89" s="347"/>
      <c r="BN89" s="81" t="s">
        <v>302</v>
      </c>
      <c r="BO89" s="80">
        <v>72</v>
      </c>
      <c r="BP89" s="80" t="s">
        <v>303</v>
      </c>
      <c r="BQ89" s="347">
        <v>2</v>
      </c>
      <c r="BR89" s="347"/>
      <c r="BS89" s="347"/>
      <c r="BT89" s="347"/>
      <c r="BU89" s="347"/>
      <c r="BV89" s="81" t="s">
        <v>302</v>
      </c>
      <c r="BW89" s="80">
        <v>36</v>
      </c>
      <c r="BX89" s="80" t="s">
        <v>303</v>
      </c>
      <c r="BY89" s="347">
        <v>1</v>
      </c>
      <c r="BZ89" s="347"/>
      <c r="CA89" s="347"/>
      <c r="CB89" s="347"/>
      <c r="CC89" s="347"/>
      <c r="CD89" s="51"/>
      <c r="CE89" s="35"/>
      <c r="CF89" s="35"/>
      <c r="CG89" s="75"/>
      <c r="CH89" s="75"/>
      <c r="CI89" s="15"/>
      <c r="CJ89" s="15"/>
      <c r="CK89" s="15"/>
      <c r="CL89" s="15"/>
      <c r="CM89" s="15"/>
    </row>
    <row r="90" spans="1:91" ht="3.75" customHeight="1" thickBot="1">
      <c r="A90" s="221"/>
      <c r="B90" s="235"/>
      <c r="C90" s="79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5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163"/>
      <c r="BH90" s="163"/>
      <c r="BI90" s="163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75"/>
      <c r="CH90" s="75"/>
      <c r="CI90" s="15"/>
      <c r="CJ90" s="15"/>
      <c r="CK90" s="15"/>
      <c r="CL90" s="15"/>
      <c r="CM90" s="15"/>
    </row>
    <row r="91" spans="1:91" ht="23.25" customHeight="1" thickBot="1">
      <c r="A91" s="221"/>
      <c r="B91" s="241" t="s">
        <v>239</v>
      </c>
      <c r="C91" s="50" t="s">
        <v>326</v>
      </c>
      <c r="D91" s="343"/>
      <c r="E91" s="343"/>
      <c r="F91" s="343"/>
      <c r="G91" s="343"/>
      <c r="H91" s="343"/>
      <c r="I91" s="84" t="s">
        <v>302</v>
      </c>
      <c r="J91" s="82">
        <v>288</v>
      </c>
      <c r="K91" s="82"/>
      <c r="L91" s="82" t="s">
        <v>303</v>
      </c>
      <c r="M91" s="344" t="s">
        <v>321</v>
      </c>
      <c r="N91" s="344"/>
      <c r="O91" s="344"/>
      <c r="P91" s="344"/>
      <c r="Q91" s="113"/>
      <c r="R91" s="36" t="s">
        <v>302</v>
      </c>
      <c r="S91" s="82"/>
      <c r="T91" s="82" t="s">
        <v>303</v>
      </c>
      <c r="U91" s="345"/>
      <c r="V91" s="345"/>
      <c r="W91" s="345"/>
      <c r="X91" s="345"/>
      <c r="Y91" s="345"/>
      <c r="Z91" s="36" t="s">
        <v>302</v>
      </c>
      <c r="AA91" s="82"/>
      <c r="AB91" s="82" t="s">
        <v>303</v>
      </c>
      <c r="AC91" s="345"/>
      <c r="AD91" s="345"/>
      <c r="AE91" s="345"/>
      <c r="AF91" s="345"/>
      <c r="AG91" s="110"/>
      <c r="AH91" s="36" t="s">
        <v>302</v>
      </c>
      <c r="AI91" s="82"/>
      <c r="AJ91" s="82" t="s">
        <v>303</v>
      </c>
      <c r="AK91" s="345"/>
      <c r="AL91" s="345"/>
      <c r="AM91" s="345"/>
      <c r="AN91" s="345"/>
      <c r="AO91" s="345"/>
      <c r="AP91" s="36" t="s">
        <v>302</v>
      </c>
      <c r="AQ91" s="82" t="s">
        <v>199</v>
      </c>
      <c r="AR91" s="82" t="s">
        <v>303</v>
      </c>
      <c r="AS91" s="345" t="s">
        <v>304</v>
      </c>
      <c r="AT91" s="345"/>
      <c r="AU91" s="345"/>
      <c r="AV91" s="345"/>
      <c r="AW91" s="345"/>
      <c r="AX91" s="36" t="s">
        <v>302</v>
      </c>
      <c r="AY91" s="82"/>
      <c r="AZ91" s="82" t="s">
        <v>303</v>
      </c>
      <c r="BA91" s="345"/>
      <c r="BB91" s="345"/>
      <c r="BC91" s="345"/>
      <c r="BD91" s="345"/>
      <c r="BE91" s="345"/>
      <c r="BF91" s="36" t="s">
        <v>302</v>
      </c>
      <c r="BG91" s="166" t="s">
        <v>199</v>
      </c>
      <c r="BH91" s="166" t="s">
        <v>303</v>
      </c>
      <c r="BI91" s="345" t="s">
        <v>304</v>
      </c>
      <c r="BJ91" s="345"/>
      <c r="BK91" s="345"/>
      <c r="BL91" s="345"/>
      <c r="BM91" s="345"/>
      <c r="BN91" s="36" t="s">
        <v>302</v>
      </c>
      <c r="BO91" s="82"/>
      <c r="BP91" s="82" t="s">
        <v>303</v>
      </c>
      <c r="BQ91" s="345"/>
      <c r="BR91" s="345"/>
      <c r="BS91" s="345"/>
      <c r="BT91" s="345"/>
      <c r="BU91" s="345"/>
      <c r="BV91" s="36" t="s">
        <v>302</v>
      </c>
      <c r="BW91" s="82" t="s">
        <v>232</v>
      </c>
      <c r="BX91" s="82" t="s">
        <v>303</v>
      </c>
      <c r="BY91" s="345" t="s">
        <v>312</v>
      </c>
      <c r="BZ91" s="345"/>
      <c r="CA91" s="345"/>
      <c r="CB91" s="345"/>
      <c r="CC91" s="345"/>
      <c r="CD91" s="51"/>
      <c r="CE91" s="35"/>
      <c r="CF91" s="35"/>
      <c r="CG91" s="75"/>
      <c r="CH91" s="75"/>
      <c r="CI91" s="15"/>
      <c r="CJ91" s="15"/>
      <c r="CK91" s="15"/>
      <c r="CL91" s="15"/>
      <c r="CM91" s="15"/>
    </row>
    <row r="92" spans="1:91" ht="13.5" customHeight="1">
      <c r="A92" s="221"/>
      <c r="B92" s="240"/>
      <c r="C92" s="52" t="s">
        <v>324</v>
      </c>
      <c r="D92" s="346"/>
      <c r="E92" s="346"/>
      <c r="F92" s="346"/>
      <c r="G92" s="346"/>
      <c r="H92" s="346"/>
      <c r="I92" s="46" t="s">
        <v>302</v>
      </c>
      <c r="J92" s="80">
        <v>288</v>
      </c>
      <c r="K92" s="80"/>
      <c r="L92" s="80" t="s">
        <v>303</v>
      </c>
      <c r="M92" s="333" t="s">
        <v>321</v>
      </c>
      <c r="N92" s="333"/>
      <c r="O92" s="333"/>
      <c r="P92" s="333"/>
      <c r="Q92" s="141"/>
      <c r="R92" s="81" t="s">
        <v>302</v>
      </c>
      <c r="S92" s="80"/>
      <c r="T92" s="80" t="s">
        <v>303</v>
      </c>
      <c r="U92" s="347"/>
      <c r="V92" s="347"/>
      <c r="W92" s="347"/>
      <c r="X92" s="347"/>
      <c r="Y92" s="347"/>
      <c r="Z92" s="81" t="s">
        <v>302</v>
      </c>
      <c r="AA92" s="80"/>
      <c r="AB92" s="80" t="s">
        <v>303</v>
      </c>
      <c r="AC92" s="347"/>
      <c r="AD92" s="347"/>
      <c r="AE92" s="347"/>
      <c r="AF92" s="347"/>
      <c r="AG92" s="111"/>
      <c r="AH92" s="81" t="s">
        <v>302</v>
      </c>
      <c r="AI92" s="80"/>
      <c r="AJ92" s="80" t="s">
        <v>303</v>
      </c>
      <c r="AK92" s="347"/>
      <c r="AL92" s="347"/>
      <c r="AM92" s="347"/>
      <c r="AN92" s="347"/>
      <c r="AO92" s="347"/>
      <c r="AP92" s="81" t="s">
        <v>302</v>
      </c>
      <c r="AQ92" s="80" t="s">
        <v>199</v>
      </c>
      <c r="AR92" s="80" t="s">
        <v>303</v>
      </c>
      <c r="AS92" s="347" t="s">
        <v>304</v>
      </c>
      <c r="AT92" s="347"/>
      <c r="AU92" s="347"/>
      <c r="AV92" s="347"/>
      <c r="AW92" s="347"/>
      <c r="AX92" s="81" t="s">
        <v>302</v>
      </c>
      <c r="AY92" s="80"/>
      <c r="AZ92" s="80" t="s">
        <v>303</v>
      </c>
      <c r="BA92" s="347"/>
      <c r="BB92" s="347"/>
      <c r="BC92" s="347"/>
      <c r="BD92" s="347"/>
      <c r="BE92" s="347"/>
      <c r="BF92" s="81" t="s">
        <v>302</v>
      </c>
      <c r="BG92" s="49" t="s">
        <v>199</v>
      </c>
      <c r="BH92" s="49" t="s">
        <v>303</v>
      </c>
      <c r="BI92" s="347" t="s">
        <v>304</v>
      </c>
      <c r="BJ92" s="347"/>
      <c r="BK92" s="347"/>
      <c r="BL92" s="347"/>
      <c r="BM92" s="347"/>
      <c r="BN92" s="81" t="s">
        <v>302</v>
      </c>
      <c r="BO92" s="80"/>
      <c r="BP92" s="80" t="s">
        <v>303</v>
      </c>
      <c r="BQ92" s="347"/>
      <c r="BR92" s="347"/>
      <c r="BS92" s="347"/>
      <c r="BT92" s="347"/>
      <c r="BU92" s="347"/>
      <c r="BV92" s="81" t="s">
        <v>302</v>
      </c>
      <c r="BW92" s="80" t="s">
        <v>232</v>
      </c>
      <c r="BX92" s="80" t="s">
        <v>303</v>
      </c>
      <c r="BY92" s="347" t="s">
        <v>312</v>
      </c>
      <c r="BZ92" s="347"/>
      <c r="CA92" s="347"/>
      <c r="CB92" s="347"/>
      <c r="CC92" s="347"/>
      <c r="CD92" s="51"/>
      <c r="CE92" s="35"/>
      <c r="CF92" s="35"/>
      <c r="CG92" s="75"/>
      <c r="CH92" s="75"/>
      <c r="CI92" s="15"/>
      <c r="CJ92" s="15"/>
      <c r="CK92" s="15"/>
      <c r="CL92" s="15"/>
      <c r="CM92" s="15"/>
    </row>
    <row r="93" spans="1:91" ht="3.75" customHeight="1">
      <c r="A93" s="221"/>
      <c r="B93" s="235"/>
      <c r="C93" s="79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5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163"/>
      <c r="BH93" s="163"/>
      <c r="BI93" s="163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75"/>
      <c r="CH93" s="75"/>
      <c r="CI93" s="15"/>
      <c r="CJ93" s="15"/>
      <c r="CK93" s="15"/>
      <c r="CL93" s="15"/>
      <c r="CM93" s="15"/>
    </row>
    <row r="94" spans="1:91" ht="23.25" customHeight="1">
      <c r="A94" s="221"/>
      <c r="B94" s="242" t="s">
        <v>327</v>
      </c>
      <c r="C94" s="106" t="s">
        <v>419</v>
      </c>
      <c r="D94" s="40"/>
      <c r="E94" s="77"/>
      <c r="F94" s="77"/>
      <c r="G94" s="81"/>
      <c r="H94" s="41"/>
      <c r="I94" s="83" t="s">
        <v>302</v>
      </c>
      <c r="J94" s="87" t="s">
        <v>232</v>
      </c>
      <c r="K94" s="87"/>
      <c r="L94" s="80" t="s">
        <v>303</v>
      </c>
      <c r="M94" s="333" t="s">
        <v>312</v>
      </c>
      <c r="N94" s="333"/>
      <c r="O94" s="333"/>
      <c r="P94" s="333"/>
      <c r="Q94" s="141"/>
      <c r="R94" s="182" t="s">
        <v>302</v>
      </c>
      <c r="S94" s="80"/>
      <c r="T94" s="46" t="s">
        <v>303</v>
      </c>
      <c r="U94" s="74"/>
      <c r="V94" s="296"/>
      <c r="W94" s="296"/>
      <c r="X94" s="296"/>
      <c r="Y94" s="296"/>
      <c r="Z94" s="182" t="s">
        <v>302</v>
      </c>
      <c r="AA94" s="80"/>
      <c r="AB94" s="46" t="s">
        <v>303</v>
      </c>
      <c r="AC94" s="74"/>
      <c r="AD94" s="296"/>
      <c r="AE94" s="296"/>
      <c r="AF94" s="296"/>
      <c r="AG94" s="109"/>
      <c r="AH94" s="179" t="s">
        <v>302</v>
      </c>
      <c r="AI94" s="80"/>
      <c r="AJ94" s="46" t="s">
        <v>303</v>
      </c>
      <c r="AK94" s="74"/>
      <c r="AL94" s="296"/>
      <c r="AM94" s="296"/>
      <c r="AN94" s="296"/>
      <c r="AO94" s="296"/>
      <c r="AP94" s="179" t="s">
        <v>302</v>
      </c>
      <c r="AQ94" s="80"/>
      <c r="AR94" s="46" t="s">
        <v>303</v>
      </c>
      <c r="AS94" s="74"/>
      <c r="AT94" s="296"/>
      <c r="AU94" s="296"/>
      <c r="AV94" s="296"/>
      <c r="AW94" s="296"/>
      <c r="AX94" s="179" t="s">
        <v>302</v>
      </c>
      <c r="AY94" s="80"/>
      <c r="AZ94" s="46" t="s">
        <v>303</v>
      </c>
      <c r="BA94" s="74"/>
      <c r="BB94" s="296"/>
      <c r="BC94" s="296"/>
      <c r="BD94" s="296"/>
      <c r="BE94" s="296"/>
      <c r="BF94" s="179" t="s">
        <v>302</v>
      </c>
      <c r="BG94" s="49"/>
      <c r="BH94" s="170" t="s">
        <v>303</v>
      </c>
      <c r="BI94" s="72"/>
      <c r="BJ94" s="296"/>
      <c r="BK94" s="296"/>
      <c r="BL94" s="296"/>
      <c r="BM94" s="296"/>
      <c r="BN94" s="179" t="s">
        <v>302</v>
      </c>
      <c r="BO94" s="80"/>
      <c r="BP94" s="46" t="s">
        <v>303</v>
      </c>
      <c r="BQ94" s="74"/>
      <c r="BR94" s="296"/>
      <c r="BS94" s="296"/>
      <c r="BT94" s="296"/>
      <c r="BU94" s="296"/>
      <c r="BV94" s="179" t="s">
        <v>302</v>
      </c>
      <c r="BW94" s="80" t="s">
        <v>232</v>
      </c>
      <c r="BX94" s="46" t="s">
        <v>303</v>
      </c>
      <c r="BY94" s="74" t="s">
        <v>10</v>
      </c>
      <c r="BZ94" s="296"/>
      <c r="CA94" s="296"/>
      <c r="CB94" s="296"/>
      <c r="CC94" s="296"/>
      <c r="CD94" s="45"/>
      <c r="CE94" s="43" t="s">
        <v>232</v>
      </c>
      <c r="CF94" s="44"/>
      <c r="CG94" s="75"/>
      <c r="CH94" s="75"/>
      <c r="CI94" s="15"/>
      <c r="CJ94" s="15"/>
      <c r="CK94" s="15"/>
      <c r="CL94" s="15"/>
      <c r="CM94" s="15"/>
    </row>
    <row r="95" spans="1:91" ht="3.75" customHeight="1" thickBot="1">
      <c r="A95" s="221"/>
      <c r="B95" s="235"/>
      <c r="C95" s="79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5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163"/>
      <c r="BH95" s="163"/>
      <c r="BI95" s="163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75"/>
      <c r="CH95" s="75"/>
      <c r="CI95" s="15"/>
      <c r="CJ95" s="15"/>
      <c r="CK95" s="15"/>
      <c r="CL95" s="15"/>
      <c r="CM95" s="15"/>
    </row>
    <row r="96" spans="1:91" ht="13.5" customHeight="1" thickBot="1">
      <c r="A96" s="221"/>
      <c r="B96" s="243"/>
      <c r="C96" s="108" t="s">
        <v>328</v>
      </c>
      <c r="D96" s="344"/>
      <c r="E96" s="344"/>
      <c r="F96" s="344"/>
      <c r="G96" s="344"/>
      <c r="H96" s="344"/>
      <c r="I96" s="82" t="s">
        <v>302</v>
      </c>
      <c r="J96" s="59" t="s">
        <v>234</v>
      </c>
      <c r="K96" s="59"/>
      <c r="L96" s="82" t="s">
        <v>303</v>
      </c>
      <c r="M96" s="344" t="s">
        <v>323</v>
      </c>
      <c r="N96" s="344"/>
      <c r="O96" s="344"/>
      <c r="P96" s="344"/>
      <c r="Q96" s="59"/>
      <c r="R96" s="183" t="s">
        <v>302</v>
      </c>
      <c r="S96" s="82"/>
      <c r="T96" s="84" t="s">
        <v>303</v>
      </c>
      <c r="U96" s="82"/>
      <c r="V96" s="344"/>
      <c r="W96" s="344"/>
      <c r="X96" s="344"/>
      <c r="Y96" s="344"/>
      <c r="Z96" s="183" t="s">
        <v>302</v>
      </c>
      <c r="AA96" s="82"/>
      <c r="AB96" s="84" t="s">
        <v>303</v>
      </c>
      <c r="AC96" s="82"/>
      <c r="AD96" s="344"/>
      <c r="AE96" s="344"/>
      <c r="AF96" s="344"/>
      <c r="AG96" s="82"/>
      <c r="AH96" s="181" t="s">
        <v>302</v>
      </c>
      <c r="AI96" s="82"/>
      <c r="AJ96" s="84" t="s">
        <v>303</v>
      </c>
      <c r="AK96" s="82"/>
      <c r="AL96" s="344"/>
      <c r="AM96" s="344"/>
      <c r="AN96" s="344"/>
      <c r="AO96" s="344"/>
      <c r="AP96" s="181" t="s">
        <v>302</v>
      </c>
      <c r="AQ96" s="82"/>
      <c r="AR96" s="84" t="s">
        <v>303</v>
      </c>
      <c r="AS96" s="82"/>
      <c r="AT96" s="344"/>
      <c r="AU96" s="344"/>
      <c r="AV96" s="344"/>
      <c r="AW96" s="344"/>
      <c r="AX96" s="181" t="s">
        <v>302</v>
      </c>
      <c r="AY96" s="82"/>
      <c r="AZ96" s="84" t="s">
        <v>303</v>
      </c>
      <c r="BA96" s="82"/>
      <c r="BB96" s="344"/>
      <c r="BC96" s="344"/>
      <c r="BD96" s="344"/>
      <c r="BE96" s="344"/>
      <c r="BF96" s="181" t="s">
        <v>302</v>
      </c>
      <c r="BG96" s="166"/>
      <c r="BH96" s="173" t="s">
        <v>303</v>
      </c>
      <c r="BI96" s="166"/>
      <c r="BJ96" s="344"/>
      <c r="BK96" s="344"/>
      <c r="BL96" s="344"/>
      <c r="BM96" s="344"/>
      <c r="BN96" s="181" t="s">
        <v>302</v>
      </c>
      <c r="BO96" s="82"/>
      <c r="BP96" s="84" t="s">
        <v>303</v>
      </c>
      <c r="BQ96" s="82"/>
      <c r="BR96" s="344"/>
      <c r="BS96" s="344"/>
      <c r="BT96" s="344"/>
      <c r="BU96" s="344"/>
      <c r="BV96" s="181" t="s">
        <v>302</v>
      </c>
      <c r="BW96" s="82" t="s">
        <v>234</v>
      </c>
      <c r="BX96" s="84" t="s">
        <v>303</v>
      </c>
      <c r="BY96" s="82" t="s">
        <v>14</v>
      </c>
      <c r="BZ96" s="344"/>
      <c r="CA96" s="344"/>
      <c r="CB96" s="344"/>
      <c r="CC96" s="344"/>
      <c r="CD96" s="51"/>
      <c r="CE96" s="35"/>
      <c r="CF96" s="35"/>
      <c r="CG96" s="75"/>
      <c r="CH96" s="75"/>
      <c r="CI96" s="15"/>
      <c r="CJ96" s="15"/>
      <c r="CK96" s="15"/>
      <c r="CL96" s="15"/>
      <c r="CM96" s="15"/>
    </row>
    <row r="97" spans="1:91" ht="23.25" customHeight="1">
      <c r="A97" s="221"/>
      <c r="B97" s="232"/>
      <c r="C97" s="76" t="s">
        <v>329</v>
      </c>
      <c r="D97" s="348"/>
      <c r="E97" s="348"/>
      <c r="F97" s="348"/>
      <c r="G97" s="348"/>
      <c r="H97" s="348"/>
      <c r="I97" s="83" t="s">
        <v>302</v>
      </c>
      <c r="J97" s="80" t="s">
        <v>211</v>
      </c>
      <c r="K97" s="80"/>
      <c r="L97" s="80" t="s">
        <v>303</v>
      </c>
      <c r="M97" s="333" t="s">
        <v>313</v>
      </c>
      <c r="N97" s="333"/>
      <c r="O97" s="333"/>
      <c r="P97" s="333"/>
      <c r="Q97" s="141"/>
      <c r="R97" s="182" t="s">
        <v>302</v>
      </c>
      <c r="S97" s="80"/>
      <c r="T97" s="46" t="s">
        <v>303</v>
      </c>
      <c r="U97" s="74"/>
      <c r="V97" s="296"/>
      <c r="W97" s="296"/>
      <c r="X97" s="296"/>
      <c r="Y97" s="296"/>
      <c r="Z97" s="182" t="s">
        <v>302</v>
      </c>
      <c r="AA97" s="80"/>
      <c r="AB97" s="46" t="s">
        <v>303</v>
      </c>
      <c r="AC97" s="74"/>
      <c r="AD97" s="296"/>
      <c r="AE97" s="296"/>
      <c r="AF97" s="296"/>
      <c r="AG97" s="109"/>
      <c r="AH97" s="179" t="s">
        <v>302</v>
      </c>
      <c r="AI97" s="80"/>
      <c r="AJ97" s="46" t="s">
        <v>303</v>
      </c>
      <c r="AK97" s="74"/>
      <c r="AL97" s="296"/>
      <c r="AM97" s="296"/>
      <c r="AN97" s="296"/>
      <c r="AO97" s="296"/>
      <c r="AP97" s="179" t="s">
        <v>302</v>
      </c>
      <c r="AQ97" s="80"/>
      <c r="AR97" s="46" t="s">
        <v>303</v>
      </c>
      <c r="AS97" s="74"/>
      <c r="AT97" s="296"/>
      <c r="AU97" s="296"/>
      <c r="AV97" s="296"/>
      <c r="AW97" s="296"/>
      <c r="AX97" s="179" t="s">
        <v>302</v>
      </c>
      <c r="AY97" s="80"/>
      <c r="AZ97" s="46" t="s">
        <v>303</v>
      </c>
      <c r="BA97" s="74"/>
      <c r="BB97" s="296"/>
      <c r="BC97" s="296"/>
      <c r="BD97" s="296"/>
      <c r="BE97" s="296"/>
      <c r="BF97" s="179" t="s">
        <v>302</v>
      </c>
      <c r="BG97" s="49"/>
      <c r="BH97" s="170" t="s">
        <v>303</v>
      </c>
      <c r="BI97" s="72"/>
      <c r="BJ97" s="296"/>
      <c r="BK97" s="296"/>
      <c r="BL97" s="296"/>
      <c r="BM97" s="296"/>
      <c r="BN97" s="179" t="s">
        <v>302</v>
      </c>
      <c r="BO97" s="80"/>
      <c r="BP97" s="46" t="s">
        <v>303</v>
      </c>
      <c r="BQ97" s="74"/>
      <c r="BR97" s="296"/>
      <c r="BS97" s="296"/>
      <c r="BT97" s="296"/>
      <c r="BU97" s="296"/>
      <c r="BV97" s="179" t="s">
        <v>302</v>
      </c>
      <c r="BW97" s="80" t="s">
        <v>211</v>
      </c>
      <c r="BX97" s="46" t="s">
        <v>303</v>
      </c>
      <c r="BY97" s="74" t="s">
        <v>5</v>
      </c>
      <c r="BZ97" s="296"/>
      <c r="CA97" s="296"/>
      <c r="CB97" s="296"/>
      <c r="CC97" s="296"/>
      <c r="CD97" s="45"/>
      <c r="CE97" s="43" t="s">
        <v>211</v>
      </c>
      <c r="CF97" s="44"/>
      <c r="CG97" s="75"/>
      <c r="CH97" s="75"/>
      <c r="CI97" s="15"/>
      <c r="CJ97" s="15"/>
      <c r="CK97" s="15"/>
      <c r="CL97" s="15"/>
      <c r="CM97" s="15"/>
    </row>
    <row r="98" spans="1:91" ht="13.5" customHeight="1">
      <c r="A98" s="221"/>
      <c r="B98" s="230"/>
      <c r="C98" s="118" t="s">
        <v>330</v>
      </c>
      <c r="D98" s="348"/>
      <c r="E98" s="348"/>
      <c r="F98" s="348"/>
      <c r="G98" s="348"/>
      <c r="H98" s="348"/>
      <c r="I98" s="83" t="s">
        <v>302</v>
      </c>
      <c r="J98" s="80" t="s">
        <v>113</v>
      </c>
      <c r="K98" s="80"/>
      <c r="L98" s="80" t="s">
        <v>303</v>
      </c>
      <c r="M98" s="333" t="s">
        <v>318</v>
      </c>
      <c r="N98" s="333"/>
      <c r="O98" s="333"/>
      <c r="P98" s="333"/>
      <c r="Q98" s="141"/>
      <c r="R98" s="182" t="s">
        <v>302</v>
      </c>
      <c r="S98" s="80"/>
      <c r="T98" s="46" t="s">
        <v>303</v>
      </c>
      <c r="U98" s="74"/>
      <c r="V98" s="296"/>
      <c r="W98" s="296"/>
      <c r="X98" s="296"/>
      <c r="Y98" s="296"/>
      <c r="Z98" s="182" t="s">
        <v>302</v>
      </c>
      <c r="AA98" s="80"/>
      <c r="AB98" s="46" t="s">
        <v>303</v>
      </c>
      <c r="AC98" s="74"/>
      <c r="AD98" s="296"/>
      <c r="AE98" s="296"/>
      <c r="AF98" s="296"/>
      <c r="AG98" s="109"/>
      <c r="AH98" s="179" t="s">
        <v>302</v>
      </c>
      <c r="AI98" s="80"/>
      <c r="AJ98" s="46" t="s">
        <v>303</v>
      </c>
      <c r="AK98" s="74"/>
      <c r="AL98" s="296"/>
      <c r="AM98" s="296"/>
      <c r="AN98" s="296"/>
      <c r="AO98" s="296"/>
      <c r="AP98" s="179" t="s">
        <v>302</v>
      </c>
      <c r="AQ98" s="80"/>
      <c r="AR98" s="46" t="s">
        <v>303</v>
      </c>
      <c r="AS98" s="74"/>
      <c r="AT98" s="296"/>
      <c r="AU98" s="296"/>
      <c r="AV98" s="296"/>
      <c r="AW98" s="296"/>
      <c r="AX98" s="179" t="s">
        <v>302</v>
      </c>
      <c r="AY98" s="80"/>
      <c r="AZ98" s="46" t="s">
        <v>303</v>
      </c>
      <c r="BA98" s="74"/>
      <c r="BB98" s="296"/>
      <c r="BC98" s="296"/>
      <c r="BD98" s="296"/>
      <c r="BE98" s="296"/>
      <c r="BF98" s="179" t="s">
        <v>302</v>
      </c>
      <c r="BG98" s="49"/>
      <c r="BH98" s="170" t="s">
        <v>303</v>
      </c>
      <c r="BI98" s="72"/>
      <c r="BJ98" s="296"/>
      <c r="BK98" s="296"/>
      <c r="BL98" s="296"/>
      <c r="BM98" s="296"/>
      <c r="BN98" s="179" t="s">
        <v>302</v>
      </c>
      <c r="BO98" s="80"/>
      <c r="BP98" s="46" t="s">
        <v>303</v>
      </c>
      <c r="BQ98" s="74"/>
      <c r="BR98" s="296"/>
      <c r="BS98" s="296"/>
      <c r="BT98" s="296"/>
      <c r="BU98" s="296"/>
      <c r="BV98" s="179" t="s">
        <v>302</v>
      </c>
      <c r="BW98" s="80" t="s">
        <v>113</v>
      </c>
      <c r="BX98" s="46" t="s">
        <v>303</v>
      </c>
      <c r="BY98" s="74" t="s">
        <v>1</v>
      </c>
      <c r="BZ98" s="296"/>
      <c r="CA98" s="296"/>
      <c r="CB98" s="296"/>
      <c r="CC98" s="296"/>
      <c r="CD98" s="45"/>
      <c r="CE98" s="43" t="s">
        <v>113</v>
      </c>
      <c r="CF98" s="44"/>
      <c r="CG98" s="75"/>
      <c r="CH98" s="75"/>
      <c r="CI98" s="15"/>
      <c r="CJ98" s="15"/>
      <c r="CK98" s="15"/>
      <c r="CL98" s="15"/>
      <c r="CM98" s="15"/>
    </row>
    <row r="99" spans="1:91" ht="13.5" customHeight="1">
      <c r="A99" s="221"/>
      <c r="B99" s="230"/>
      <c r="C99" s="118" t="s">
        <v>331</v>
      </c>
      <c r="D99" s="348"/>
      <c r="E99" s="348"/>
      <c r="F99" s="348"/>
      <c r="G99" s="348"/>
      <c r="H99" s="348"/>
      <c r="I99" s="83" t="s">
        <v>302</v>
      </c>
      <c r="J99" s="80" t="s">
        <v>113</v>
      </c>
      <c r="K99" s="80"/>
      <c r="L99" s="80" t="s">
        <v>303</v>
      </c>
      <c r="M99" s="333" t="s">
        <v>318</v>
      </c>
      <c r="N99" s="333"/>
      <c r="O99" s="333"/>
      <c r="P99" s="333"/>
      <c r="Q99" s="141"/>
      <c r="R99" s="182" t="s">
        <v>302</v>
      </c>
      <c r="S99" s="80"/>
      <c r="T99" s="46" t="s">
        <v>303</v>
      </c>
      <c r="U99" s="74"/>
      <c r="V99" s="296"/>
      <c r="W99" s="296"/>
      <c r="X99" s="296"/>
      <c r="Y99" s="296"/>
      <c r="Z99" s="182" t="s">
        <v>302</v>
      </c>
      <c r="AA99" s="80"/>
      <c r="AB99" s="46" t="s">
        <v>303</v>
      </c>
      <c r="AC99" s="74"/>
      <c r="AD99" s="296"/>
      <c r="AE99" s="296"/>
      <c r="AF99" s="296"/>
      <c r="AG99" s="109"/>
      <c r="AH99" s="179" t="s">
        <v>302</v>
      </c>
      <c r="AI99" s="80"/>
      <c r="AJ99" s="46" t="s">
        <v>303</v>
      </c>
      <c r="AK99" s="74"/>
      <c r="AL99" s="296"/>
      <c r="AM99" s="296"/>
      <c r="AN99" s="296"/>
      <c r="AO99" s="296"/>
      <c r="AP99" s="179" t="s">
        <v>302</v>
      </c>
      <c r="AQ99" s="80"/>
      <c r="AR99" s="46" t="s">
        <v>303</v>
      </c>
      <c r="AS99" s="74"/>
      <c r="AT99" s="296"/>
      <c r="AU99" s="296"/>
      <c r="AV99" s="296"/>
      <c r="AW99" s="296"/>
      <c r="AX99" s="179" t="s">
        <v>302</v>
      </c>
      <c r="AY99" s="80"/>
      <c r="AZ99" s="46" t="s">
        <v>303</v>
      </c>
      <c r="BA99" s="74"/>
      <c r="BB99" s="296"/>
      <c r="BC99" s="296"/>
      <c r="BD99" s="296"/>
      <c r="BE99" s="296"/>
      <c r="BF99" s="179" t="s">
        <v>302</v>
      </c>
      <c r="BG99" s="49"/>
      <c r="BH99" s="170" t="s">
        <v>303</v>
      </c>
      <c r="BI99" s="72"/>
      <c r="BJ99" s="296"/>
      <c r="BK99" s="296"/>
      <c r="BL99" s="296"/>
      <c r="BM99" s="296"/>
      <c r="BN99" s="179" t="s">
        <v>302</v>
      </c>
      <c r="BO99" s="80"/>
      <c r="BP99" s="46" t="s">
        <v>303</v>
      </c>
      <c r="BQ99" s="74"/>
      <c r="BR99" s="296"/>
      <c r="BS99" s="296"/>
      <c r="BT99" s="296"/>
      <c r="BU99" s="296"/>
      <c r="BV99" s="179" t="s">
        <v>302</v>
      </c>
      <c r="BW99" s="80" t="s">
        <v>113</v>
      </c>
      <c r="BX99" s="46" t="s">
        <v>303</v>
      </c>
      <c r="BY99" s="74" t="s">
        <v>1</v>
      </c>
      <c r="BZ99" s="296"/>
      <c r="CA99" s="296"/>
      <c r="CB99" s="296"/>
      <c r="CC99" s="296"/>
      <c r="CD99" s="45"/>
      <c r="CE99" s="43" t="s">
        <v>113</v>
      </c>
      <c r="CF99" s="44"/>
      <c r="CG99" s="75"/>
      <c r="CH99" s="75"/>
      <c r="CI99" s="15"/>
      <c r="CJ99" s="15"/>
      <c r="CK99" s="15"/>
      <c r="CL99" s="15"/>
      <c r="CM99" s="15"/>
    </row>
    <row r="100" spans="1:91" ht="13.5" customHeight="1">
      <c r="A100" s="221"/>
      <c r="B100" s="230"/>
      <c r="C100" s="118" t="s">
        <v>332</v>
      </c>
      <c r="D100" s="348"/>
      <c r="E100" s="348"/>
      <c r="F100" s="348"/>
      <c r="G100" s="348"/>
      <c r="H100" s="348"/>
      <c r="I100" s="83" t="s">
        <v>302</v>
      </c>
      <c r="J100" s="80" t="s">
        <v>113</v>
      </c>
      <c r="K100" s="80"/>
      <c r="L100" s="80" t="s">
        <v>303</v>
      </c>
      <c r="M100" s="333" t="s">
        <v>318</v>
      </c>
      <c r="N100" s="333"/>
      <c r="O100" s="333"/>
      <c r="P100" s="333"/>
      <c r="Q100" s="141"/>
      <c r="R100" s="182" t="s">
        <v>302</v>
      </c>
      <c r="S100" s="80"/>
      <c r="T100" s="46" t="s">
        <v>303</v>
      </c>
      <c r="U100" s="74"/>
      <c r="V100" s="296"/>
      <c r="W100" s="296"/>
      <c r="X100" s="296"/>
      <c r="Y100" s="296"/>
      <c r="Z100" s="182" t="s">
        <v>302</v>
      </c>
      <c r="AA100" s="80"/>
      <c r="AB100" s="46" t="s">
        <v>303</v>
      </c>
      <c r="AC100" s="74"/>
      <c r="AD100" s="296"/>
      <c r="AE100" s="296"/>
      <c r="AF100" s="296"/>
      <c r="AG100" s="109"/>
      <c r="AH100" s="179" t="s">
        <v>302</v>
      </c>
      <c r="AI100" s="80"/>
      <c r="AJ100" s="46" t="s">
        <v>303</v>
      </c>
      <c r="AK100" s="74"/>
      <c r="AL100" s="296"/>
      <c r="AM100" s="296"/>
      <c r="AN100" s="296"/>
      <c r="AO100" s="296"/>
      <c r="AP100" s="179" t="s">
        <v>302</v>
      </c>
      <c r="AQ100" s="80"/>
      <c r="AR100" s="46" t="s">
        <v>303</v>
      </c>
      <c r="AS100" s="74"/>
      <c r="AT100" s="296"/>
      <c r="AU100" s="296"/>
      <c r="AV100" s="296"/>
      <c r="AW100" s="296"/>
      <c r="AX100" s="179" t="s">
        <v>302</v>
      </c>
      <c r="AY100" s="80"/>
      <c r="AZ100" s="46" t="s">
        <v>303</v>
      </c>
      <c r="BA100" s="74"/>
      <c r="BB100" s="296"/>
      <c r="BC100" s="296"/>
      <c r="BD100" s="296"/>
      <c r="BE100" s="296"/>
      <c r="BF100" s="179" t="s">
        <v>302</v>
      </c>
      <c r="BG100" s="49"/>
      <c r="BH100" s="170" t="s">
        <v>303</v>
      </c>
      <c r="BI100" s="72"/>
      <c r="BJ100" s="296"/>
      <c r="BK100" s="296"/>
      <c r="BL100" s="296"/>
      <c r="BM100" s="296"/>
      <c r="BN100" s="179" t="s">
        <v>302</v>
      </c>
      <c r="BO100" s="80"/>
      <c r="BP100" s="46" t="s">
        <v>303</v>
      </c>
      <c r="BQ100" s="74"/>
      <c r="BR100" s="296"/>
      <c r="BS100" s="296"/>
      <c r="BT100" s="296"/>
      <c r="BU100" s="296"/>
      <c r="BV100" s="179" t="s">
        <v>302</v>
      </c>
      <c r="BW100" s="80" t="s">
        <v>113</v>
      </c>
      <c r="BX100" s="46" t="s">
        <v>303</v>
      </c>
      <c r="BY100" s="74" t="s">
        <v>1</v>
      </c>
      <c r="BZ100" s="296"/>
      <c r="CA100" s="296"/>
      <c r="CB100" s="296"/>
      <c r="CC100" s="296"/>
      <c r="CD100" s="45"/>
      <c r="CE100" s="43" t="s">
        <v>113</v>
      </c>
      <c r="CF100" s="44"/>
      <c r="CG100" s="75"/>
      <c r="CH100" s="75"/>
      <c r="CI100" s="15"/>
      <c r="CJ100" s="15"/>
      <c r="CK100" s="15"/>
      <c r="CL100" s="15"/>
      <c r="CM100" s="15"/>
    </row>
    <row r="101" spans="1:91" s="75" customFormat="1" ht="19.5" customHeight="1">
      <c r="A101" s="221"/>
      <c r="B101" s="244"/>
      <c r="C101" s="107" t="s">
        <v>412</v>
      </c>
      <c r="D101" s="105"/>
      <c r="E101" s="105"/>
      <c r="F101" s="105"/>
      <c r="G101" s="105"/>
      <c r="H101" s="105"/>
      <c r="I101" s="105" t="s">
        <v>302</v>
      </c>
      <c r="J101" s="144">
        <v>252</v>
      </c>
      <c r="K101" s="105"/>
      <c r="L101" s="105" t="s">
        <v>303</v>
      </c>
      <c r="M101" s="326">
        <v>7</v>
      </c>
      <c r="N101" s="327"/>
      <c r="O101" s="327"/>
      <c r="P101" s="328"/>
      <c r="Q101" s="144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  <c r="AQ101" s="105"/>
      <c r="AR101" s="105"/>
      <c r="AS101" s="105"/>
      <c r="AT101" s="105"/>
      <c r="AU101" s="105"/>
      <c r="AV101" s="105"/>
      <c r="AW101" s="105"/>
      <c r="AX101" s="105"/>
      <c r="AY101" s="105"/>
      <c r="AZ101" s="105"/>
      <c r="BA101" s="105"/>
      <c r="BB101" s="105"/>
      <c r="BC101" s="105"/>
      <c r="BD101" s="105"/>
      <c r="BE101" s="105"/>
      <c r="BF101" s="105"/>
      <c r="BG101" s="149"/>
      <c r="BH101" s="149"/>
      <c r="BI101" s="149"/>
      <c r="BJ101" s="105"/>
      <c r="BK101" s="105"/>
      <c r="BL101" s="105"/>
      <c r="BM101" s="105"/>
      <c r="BN101" s="105"/>
      <c r="BO101" s="105"/>
      <c r="BP101" s="105"/>
      <c r="BQ101" s="105"/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35"/>
      <c r="CE101" s="35"/>
      <c r="CF101" s="35"/>
    </row>
    <row r="102" spans="1:91" ht="13.5" customHeight="1">
      <c r="A102" s="221"/>
      <c r="B102" s="245"/>
      <c r="C102" s="349" t="s">
        <v>334</v>
      </c>
      <c r="D102" s="349"/>
      <c r="E102" s="349"/>
      <c r="F102" s="349"/>
      <c r="G102" s="349"/>
      <c r="H102" s="349"/>
      <c r="I102" s="349"/>
      <c r="J102" s="350"/>
      <c r="K102" s="350"/>
      <c r="L102" s="350"/>
      <c r="M102" s="350"/>
      <c r="N102" s="350"/>
      <c r="O102" s="350"/>
      <c r="P102" s="350"/>
      <c r="Q102" s="145"/>
      <c r="R102" s="351"/>
      <c r="S102" s="351"/>
      <c r="T102" s="351"/>
      <c r="U102" s="351"/>
      <c r="V102" s="351"/>
      <c r="W102" s="351"/>
      <c r="X102" s="351"/>
      <c r="Y102" s="351"/>
      <c r="Z102" s="351"/>
      <c r="AA102" s="351"/>
      <c r="AB102" s="351"/>
      <c r="AC102" s="351"/>
      <c r="AD102" s="351"/>
      <c r="AE102" s="351"/>
      <c r="AF102" s="351"/>
      <c r="AG102" s="112"/>
      <c r="AH102" s="351"/>
      <c r="AI102" s="351"/>
      <c r="AJ102" s="351"/>
      <c r="AK102" s="351"/>
      <c r="AL102" s="351"/>
      <c r="AM102" s="351"/>
      <c r="AN102" s="351"/>
      <c r="AO102" s="351"/>
      <c r="AP102" s="351"/>
      <c r="AQ102" s="351"/>
      <c r="AR102" s="351"/>
      <c r="AS102" s="351"/>
      <c r="AT102" s="351"/>
      <c r="AU102" s="351"/>
      <c r="AV102" s="351"/>
      <c r="AW102" s="351"/>
      <c r="AX102" s="351" t="s">
        <v>113</v>
      </c>
      <c r="AY102" s="351"/>
      <c r="AZ102" s="351"/>
      <c r="BA102" s="351"/>
      <c r="BB102" s="351"/>
      <c r="BC102" s="351"/>
      <c r="BD102" s="351"/>
      <c r="BE102" s="351"/>
      <c r="BF102" s="351" t="s">
        <v>211</v>
      </c>
      <c r="BG102" s="351"/>
      <c r="BH102" s="351"/>
      <c r="BI102" s="351"/>
      <c r="BJ102" s="351"/>
      <c r="BK102" s="351"/>
      <c r="BL102" s="351"/>
      <c r="BM102" s="351"/>
      <c r="BN102" s="351"/>
      <c r="BO102" s="351"/>
      <c r="BP102" s="351"/>
      <c r="BQ102" s="351"/>
      <c r="BR102" s="351"/>
      <c r="BS102" s="351"/>
      <c r="BT102" s="351"/>
      <c r="BU102" s="351"/>
      <c r="BV102" s="351"/>
      <c r="BW102" s="351"/>
      <c r="BX102" s="351"/>
      <c r="BY102" s="351"/>
      <c r="BZ102" s="351"/>
      <c r="CA102" s="351"/>
      <c r="CB102" s="351"/>
      <c r="CC102" s="351"/>
      <c r="CD102" s="51"/>
      <c r="CE102" s="35"/>
      <c r="CF102" s="35"/>
      <c r="CG102" s="75"/>
      <c r="CH102" s="75"/>
      <c r="CI102" s="15"/>
      <c r="CJ102" s="15"/>
      <c r="CK102" s="15"/>
      <c r="CL102" s="15"/>
      <c r="CM102" s="15"/>
    </row>
    <row r="103" spans="1:91" ht="13.5" customHeight="1" thickBot="1">
      <c r="A103" s="221"/>
      <c r="B103" s="239"/>
      <c r="C103" s="352" t="s">
        <v>333</v>
      </c>
      <c r="D103" s="352"/>
      <c r="E103" s="352"/>
      <c r="F103" s="352"/>
      <c r="G103" s="352"/>
      <c r="H103" s="352"/>
      <c r="I103" s="352"/>
      <c r="J103" s="353"/>
      <c r="K103" s="353"/>
      <c r="L103" s="353"/>
      <c r="M103" s="353"/>
      <c r="N103" s="353"/>
      <c r="O103" s="353"/>
      <c r="P103" s="353"/>
      <c r="Q103" s="146"/>
      <c r="R103" s="354"/>
      <c r="S103" s="354"/>
      <c r="T103" s="354"/>
      <c r="U103" s="354"/>
      <c r="V103" s="354"/>
      <c r="W103" s="354"/>
      <c r="X103" s="354"/>
      <c r="Y103" s="354"/>
      <c r="Z103" s="354"/>
      <c r="AA103" s="354"/>
      <c r="AB103" s="354"/>
      <c r="AC103" s="354"/>
      <c r="AD103" s="354"/>
      <c r="AE103" s="354"/>
      <c r="AF103" s="354"/>
      <c r="AG103" s="86"/>
      <c r="AH103" s="354"/>
      <c r="AI103" s="354"/>
      <c r="AJ103" s="354"/>
      <c r="AK103" s="354"/>
      <c r="AL103" s="354"/>
      <c r="AM103" s="354"/>
      <c r="AN103" s="354"/>
      <c r="AO103" s="354"/>
      <c r="AP103" s="354"/>
      <c r="AQ103" s="354"/>
      <c r="AR103" s="354"/>
      <c r="AS103" s="354"/>
      <c r="AT103" s="354"/>
      <c r="AU103" s="354"/>
      <c r="AV103" s="354"/>
      <c r="AW103" s="354"/>
      <c r="AX103" s="354"/>
      <c r="AY103" s="354"/>
      <c r="AZ103" s="354"/>
      <c r="BA103" s="354"/>
      <c r="BB103" s="354"/>
      <c r="BC103" s="354"/>
      <c r="BD103" s="354"/>
      <c r="BE103" s="354"/>
      <c r="BF103" s="354"/>
      <c r="BG103" s="354"/>
      <c r="BH103" s="354"/>
      <c r="BI103" s="354"/>
      <c r="BJ103" s="354"/>
      <c r="BK103" s="354"/>
      <c r="BL103" s="354"/>
      <c r="BM103" s="354"/>
      <c r="BN103" s="354"/>
      <c r="BO103" s="354"/>
      <c r="BP103" s="354"/>
      <c r="BQ103" s="354"/>
      <c r="BR103" s="354"/>
      <c r="BS103" s="354"/>
      <c r="BT103" s="354"/>
      <c r="BU103" s="354"/>
      <c r="BV103" s="354"/>
      <c r="BW103" s="354"/>
      <c r="BX103" s="354"/>
      <c r="BY103" s="354"/>
      <c r="BZ103" s="354"/>
      <c r="CA103" s="354"/>
      <c r="CB103" s="354"/>
      <c r="CC103" s="354"/>
      <c r="CD103" s="51"/>
      <c r="CE103" s="35"/>
      <c r="CF103" s="35"/>
      <c r="CG103" s="75"/>
      <c r="CH103" s="75"/>
      <c r="CI103" s="15"/>
      <c r="CJ103" s="15"/>
      <c r="CK103" s="15"/>
      <c r="CL103" s="15"/>
      <c r="CM103" s="15"/>
    </row>
    <row r="104" spans="1:91" ht="3.75" customHeight="1" thickBot="1">
      <c r="A104" s="221"/>
      <c r="B104" s="235"/>
      <c r="C104" s="79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5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163"/>
      <c r="BH104" s="163"/>
      <c r="BI104" s="163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75"/>
      <c r="CH104" s="75"/>
      <c r="CI104" s="15"/>
      <c r="CJ104" s="15"/>
      <c r="CK104" s="15"/>
      <c r="CL104" s="15"/>
      <c r="CM104" s="15"/>
    </row>
    <row r="105" spans="1:91" s="221" customFormat="1" ht="33.75" customHeight="1" thickBot="1">
      <c r="B105" s="257"/>
      <c r="C105" s="174" t="s">
        <v>335</v>
      </c>
      <c r="D105" s="91" t="s">
        <v>44</v>
      </c>
      <c r="E105" s="92" t="s">
        <v>1</v>
      </c>
      <c r="F105" s="92" t="s">
        <v>128</v>
      </c>
      <c r="G105" s="92"/>
      <c r="H105" s="92" t="s">
        <v>2</v>
      </c>
      <c r="I105" s="93"/>
      <c r="J105" s="95">
        <v>4464</v>
      </c>
      <c r="K105" s="95">
        <f>K28+K34+K40+K50+K58+K67+K75+K81</f>
        <v>3096</v>
      </c>
      <c r="L105" s="95">
        <f>L28+L34+L40+L50+L58+L67+L75+L81</f>
        <v>1089</v>
      </c>
      <c r="M105" s="95">
        <f>M28+M34+M40+M49</f>
        <v>1855</v>
      </c>
      <c r="N105" s="94"/>
      <c r="O105" s="94">
        <f>O27</f>
        <v>60</v>
      </c>
      <c r="P105" s="94">
        <v>92</v>
      </c>
      <c r="Q105" s="138">
        <f>Q27</f>
        <v>180</v>
      </c>
      <c r="R105" s="218"/>
      <c r="S105" s="219"/>
      <c r="T105" s="219"/>
      <c r="U105" s="219"/>
      <c r="V105" s="96"/>
      <c r="W105" s="96"/>
      <c r="X105" s="96"/>
      <c r="Y105" s="97"/>
      <c r="Z105" s="218"/>
      <c r="AA105" s="219"/>
      <c r="AB105" s="219"/>
      <c r="AC105" s="219"/>
      <c r="AD105" s="96"/>
      <c r="AE105" s="96"/>
      <c r="AF105" s="96"/>
      <c r="AG105" s="115">
        <v>72</v>
      </c>
      <c r="AH105" s="218">
        <v>578</v>
      </c>
      <c r="AI105" s="219">
        <v>540</v>
      </c>
      <c r="AJ105" s="219">
        <v>178</v>
      </c>
      <c r="AK105" s="219">
        <v>362</v>
      </c>
      <c r="AL105" s="219"/>
      <c r="AM105" s="219">
        <v>6</v>
      </c>
      <c r="AN105" s="219"/>
      <c r="AO105" s="258"/>
      <c r="AP105" s="219">
        <v>616</v>
      </c>
      <c r="AQ105" s="219">
        <v>576</v>
      </c>
      <c r="AR105" s="219">
        <v>155</v>
      </c>
      <c r="AS105" s="219">
        <v>421</v>
      </c>
      <c r="AT105" s="219"/>
      <c r="AU105" s="219">
        <v>16</v>
      </c>
      <c r="AV105" s="219"/>
      <c r="AW105" s="258">
        <v>48</v>
      </c>
      <c r="AX105" s="219">
        <v>596</v>
      </c>
      <c r="AY105" s="219">
        <v>558</v>
      </c>
      <c r="AZ105" s="219">
        <v>258</v>
      </c>
      <c r="BA105" s="219">
        <v>300</v>
      </c>
      <c r="BB105" s="219"/>
      <c r="BC105" s="219">
        <v>20</v>
      </c>
      <c r="BD105" s="219"/>
      <c r="BE105" s="258"/>
      <c r="BF105" s="219">
        <v>708</v>
      </c>
      <c r="BG105" s="259">
        <v>630</v>
      </c>
      <c r="BH105" s="259">
        <v>214</v>
      </c>
      <c r="BI105" s="259">
        <v>402</v>
      </c>
      <c r="BJ105" s="219"/>
      <c r="BK105" s="219">
        <v>30</v>
      </c>
      <c r="BL105" s="219">
        <v>50</v>
      </c>
      <c r="BM105" s="258"/>
      <c r="BN105" s="219">
        <v>534</v>
      </c>
      <c r="BO105" s="219">
        <v>504</v>
      </c>
      <c r="BP105" s="219">
        <v>208</v>
      </c>
      <c r="BQ105" s="219">
        <v>296</v>
      </c>
      <c r="BR105" s="219"/>
      <c r="BS105" s="219">
        <v>10</v>
      </c>
      <c r="BT105" s="219"/>
      <c r="BU105" s="258"/>
      <c r="BV105" s="219">
        <v>316</v>
      </c>
      <c r="BW105" s="219">
        <v>288</v>
      </c>
      <c r="BX105" s="219">
        <v>106</v>
      </c>
      <c r="BY105" s="219">
        <v>140</v>
      </c>
      <c r="BZ105" s="219"/>
      <c r="CA105" s="219">
        <v>6</v>
      </c>
      <c r="CB105" s="219">
        <v>42</v>
      </c>
      <c r="CC105" s="258"/>
      <c r="CD105" s="51"/>
      <c r="CE105" s="260"/>
      <c r="CF105" s="216"/>
    </row>
    <row r="106" spans="1:91" ht="7.5" customHeight="1" thickBot="1">
      <c r="A106" s="221"/>
      <c r="B106" s="235"/>
      <c r="C106" s="66"/>
      <c r="D106" s="105"/>
      <c r="E106" s="105"/>
      <c r="F106" s="105"/>
      <c r="G106" s="105"/>
      <c r="H106" s="105"/>
      <c r="I106" s="105"/>
      <c r="J106" s="105"/>
      <c r="K106" s="68"/>
      <c r="L106" s="105"/>
      <c r="M106" s="105"/>
      <c r="N106" s="105"/>
      <c r="O106" s="105"/>
      <c r="P106" s="105"/>
      <c r="Q106" s="144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5"/>
      <c r="BD106" s="105"/>
      <c r="BE106" s="105"/>
      <c r="BF106" s="105"/>
      <c r="BG106" s="105"/>
      <c r="BH106" s="105"/>
      <c r="BI106" s="105"/>
      <c r="BJ106" s="105"/>
      <c r="BK106" s="105"/>
      <c r="BL106" s="105"/>
      <c r="BM106" s="105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35"/>
      <c r="CE106" s="105"/>
      <c r="CF106" s="35"/>
      <c r="CG106" s="75"/>
      <c r="CH106" s="75"/>
      <c r="CI106" s="15"/>
      <c r="CJ106" s="15"/>
      <c r="CK106" s="15"/>
      <c r="CL106" s="15"/>
      <c r="CM106" s="15"/>
    </row>
    <row r="107" spans="1:91" ht="33" customHeight="1" thickBot="1">
      <c r="A107" s="221"/>
      <c r="B107" s="246"/>
      <c r="C107" s="66" t="s">
        <v>475</v>
      </c>
      <c r="D107" s="98" t="s">
        <v>44</v>
      </c>
      <c r="E107" s="99" t="s">
        <v>1</v>
      </c>
      <c r="F107" s="99" t="s">
        <v>128</v>
      </c>
      <c r="G107" s="99"/>
      <c r="H107" s="99" t="s">
        <v>2</v>
      </c>
      <c r="I107" s="100"/>
      <c r="J107" s="187">
        <f>J9+J28+J34+J40+J50+J58+J67+J75+J81+J87+J94+J96</f>
        <v>5940</v>
      </c>
      <c r="K107" s="187">
        <f>K9+K27</f>
        <v>4500</v>
      </c>
      <c r="L107" s="187">
        <f>L9+L27</f>
        <v>1797</v>
      </c>
      <c r="M107" s="187">
        <f>M9+M27</f>
        <v>2471</v>
      </c>
      <c r="N107" s="101"/>
      <c r="O107" s="101">
        <f>O9+O27</f>
        <v>140</v>
      </c>
      <c r="P107" s="101">
        <v>92</v>
      </c>
      <c r="Q107" s="139">
        <f>Q9+Q27</f>
        <v>252</v>
      </c>
      <c r="R107" s="102" t="s">
        <v>216</v>
      </c>
      <c r="S107" s="103" t="s">
        <v>216</v>
      </c>
      <c r="T107" s="103" t="s">
        <v>217</v>
      </c>
      <c r="U107" s="103" t="s">
        <v>218</v>
      </c>
      <c r="V107" s="103"/>
      <c r="W107" s="103"/>
      <c r="X107" s="103"/>
      <c r="Y107" s="104"/>
      <c r="Z107" s="102" t="s">
        <v>219</v>
      </c>
      <c r="AA107" s="103" t="s">
        <v>220</v>
      </c>
      <c r="AB107" s="103" t="s">
        <v>221</v>
      </c>
      <c r="AC107" s="103" t="s">
        <v>222</v>
      </c>
      <c r="AD107" s="103"/>
      <c r="AE107" s="103"/>
      <c r="AF107" s="103"/>
      <c r="AG107" s="116">
        <v>72</v>
      </c>
      <c r="AH107" s="102" t="s">
        <v>242</v>
      </c>
      <c r="AI107" s="103" t="s">
        <v>243</v>
      </c>
      <c r="AJ107" s="103" t="s">
        <v>244</v>
      </c>
      <c r="AK107" s="103" t="s">
        <v>245</v>
      </c>
      <c r="AL107" s="103"/>
      <c r="AM107" s="103"/>
      <c r="AN107" s="103"/>
      <c r="AO107" s="104">
        <f>AO58</f>
        <v>0</v>
      </c>
      <c r="AP107" s="102" t="s">
        <v>246</v>
      </c>
      <c r="AQ107" s="103" t="s">
        <v>247</v>
      </c>
      <c r="AR107" s="103" t="s">
        <v>248</v>
      </c>
      <c r="AS107" s="103" t="s">
        <v>249</v>
      </c>
      <c r="AT107" s="103"/>
      <c r="AU107" s="103"/>
      <c r="AV107" s="103"/>
      <c r="AW107" s="104">
        <f>AW38</f>
        <v>48</v>
      </c>
      <c r="AX107" s="102" t="s">
        <v>250</v>
      </c>
      <c r="AY107" s="103" t="s">
        <v>251</v>
      </c>
      <c r="AZ107" s="103" t="s">
        <v>222</v>
      </c>
      <c r="BA107" s="103" t="s">
        <v>252</v>
      </c>
      <c r="BB107" s="103"/>
      <c r="BC107" s="103"/>
      <c r="BD107" s="103"/>
      <c r="BE107" s="104"/>
      <c r="BF107" s="102" t="s">
        <v>253</v>
      </c>
      <c r="BG107" s="175" t="s">
        <v>254</v>
      </c>
      <c r="BH107" s="175" t="s">
        <v>218</v>
      </c>
      <c r="BI107" s="175" t="s">
        <v>255</v>
      </c>
      <c r="BJ107" s="103"/>
      <c r="BK107" s="103"/>
      <c r="BL107" s="103" t="s">
        <v>191</v>
      </c>
      <c r="BM107" s="104">
        <v>36</v>
      </c>
      <c r="BN107" s="102" t="s">
        <v>256</v>
      </c>
      <c r="BO107" s="103" t="s">
        <v>257</v>
      </c>
      <c r="BP107" s="103" t="s">
        <v>258</v>
      </c>
      <c r="BQ107" s="103" t="s">
        <v>259</v>
      </c>
      <c r="BR107" s="103"/>
      <c r="BS107" s="103"/>
      <c r="BT107" s="103"/>
      <c r="BU107" s="104">
        <f>BU40</f>
        <v>18</v>
      </c>
      <c r="BV107" s="102" t="s">
        <v>260</v>
      </c>
      <c r="BW107" s="103" t="s">
        <v>261</v>
      </c>
      <c r="BX107" s="103" t="s">
        <v>210</v>
      </c>
      <c r="BY107" s="103" t="s">
        <v>237</v>
      </c>
      <c r="BZ107" s="103"/>
      <c r="CA107" s="103"/>
      <c r="CB107" s="103" t="s">
        <v>131</v>
      </c>
      <c r="CC107" s="104">
        <v>72</v>
      </c>
      <c r="CD107" s="51"/>
      <c r="CE107" s="217">
        <v>5940</v>
      </c>
      <c r="CF107" s="216"/>
      <c r="CG107" s="75"/>
      <c r="CH107" s="75"/>
      <c r="CI107" s="15"/>
      <c r="CJ107" s="15"/>
      <c r="CK107" s="15"/>
      <c r="CL107" s="15"/>
      <c r="CM107" s="15"/>
    </row>
    <row r="108" spans="1:91" ht="3.75" customHeight="1">
      <c r="B108" s="35"/>
      <c r="C108" s="79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5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163"/>
      <c r="BH108" s="163"/>
      <c r="BI108" s="163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75"/>
      <c r="CH108" s="75"/>
      <c r="CI108" s="15"/>
      <c r="CJ108" s="15"/>
      <c r="CK108" s="15"/>
      <c r="CL108" s="15"/>
      <c r="CM108" s="15"/>
    </row>
    <row r="109" spans="1:91" ht="13.5" customHeight="1">
      <c r="B109" s="355"/>
      <c r="C109" s="356" t="s">
        <v>336</v>
      </c>
      <c r="D109" s="356"/>
      <c r="E109" s="356"/>
      <c r="F109" s="356"/>
      <c r="G109" s="356"/>
      <c r="H109" s="356"/>
      <c r="I109" s="356"/>
      <c r="J109" s="356"/>
      <c r="K109" s="356"/>
      <c r="L109" s="356"/>
      <c r="M109" s="356"/>
      <c r="N109" s="356"/>
      <c r="O109" s="356"/>
      <c r="P109" s="356"/>
      <c r="Q109" s="147"/>
      <c r="R109" s="357"/>
      <c r="S109" s="357"/>
      <c r="T109" s="357"/>
      <c r="U109" s="357"/>
      <c r="V109" s="357"/>
      <c r="W109" s="357"/>
      <c r="X109" s="357"/>
      <c r="Y109" s="357"/>
      <c r="Z109" s="357" t="s">
        <v>10</v>
      </c>
      <c r="AA109" s="357"/>
      <c r="AB109" s="357"/>
      <c r="AC109" s="357"/>
      <c r="AD109" s="357"/>
      <c r="AE109" s="357"/>
      <c r="AF109" s="357"/>
      <c r="AG109" s="87"/>
      <c r="AH109" s="357"/>
      <c r="AI109" s="357"/>
      <c r="AJ109" s="357"/>
      <c r="AK109" s="357"/>
      <c r="AL109" s="357"/>
      <c r="AM109" s="357"/>
      <c r="AN109" s="357"/>
      <c r="AO109" s="357"/>
      <c r="AP109" s="357" t="s">
        <v>5</v>
      </c>
      <c r="AQ109" s="357"/>
      <c r="AR109" s="357"/>
      <c r="AS109" s="357"/>
      <c r="AT109" s="357"/>
      <c r="AU109" s="357"/>
      <c r="AV109" s="357"/>
      <c r="AW109" s="357"/>
      <c r="AX109" s="357" t="s">
        <v>1</v>
      </c>
      <c r="AY109" s="357"/>
      <c r="AZ109" s="357"/>
      <c r="BA109" s="357"/>
      <c r="BB109" s="357"/>
      <c r="BC109" s="357"/>
      <c r="BD109" s="357"/>
      <c r="BE109" s="357"/>
      <c r="BF109" s="357">
        <v>3</v>
      </c>
      <c r="BG109" s="357"/>
      <c r="BH109" s="357"/>
      <c r="BI109" s="357"/>
      <c r="BJ109" s="357"/>
      <c r="BK109" s="357"/>
      <c r="BL109" s="357"/>
      <c r="BM109" s="357"/>
      <c r="BN109" s="357" t="s">
        <v>1</v>
      </c>
      <c r="BO109" s="357"/>
      <c r="BP109" s="357"/>
      <c r="BQ109" s="357"/>
      <c r="BR109" s="357"/>
      <c r="BS109" s="357"/>
      <c r="BT109" s="357"/>
      <c r="BU109" s="357"/>
      <c r="BV109" s="357" t="s">
        <v>10</v>
      </c>
      <c r="BW109" s="357"/>
      <c r="BX109" s="357"/>
      <c r="BY109" s="357"/>
      <c r="BZ109" s="357"/>
      <c r="CA109" s="357"/>
      <c r="CB109" s="357"/>
      <c r="CC109" s="357"/>
      <c r="CD109" s="355"/>
      <c r="CE109" s="355"/>
      <c r="CF109" s="355"/>
      <c r="CG109" s="75"/>
      <c r="CH109" s="75"/>
      <c r="CI109" s="15"/>
      <c r="CJ109" s="15"/>
      <c r="CK109" s="15"/>
      <c r="CL109" s="15"/>
      <c r="CM109" s="15"/>
    </row>
    <row r="110" spans="1:91" ht="13.5" customHeight="1">
      <c r="B110" s="355"/>
      <c r="C110" s="356" t="s">
        <v>337</v>
      </c>
      <c r="D110" s="356"/>
      <c r="E110" s="356"/>
      <c r="F110" s="356"/>
      <c r="G110" s="356"/>
      <c r="H110" s="356"/>
      <c r="I110" s="356"/>
      <c r="J110" s="356"/>
      <c r="K110" s="356"/>
      <c r="L110" s="356"/>
      <c r="M110" s="356"/>
      <c r="N110" s="356"/>
      <c r="O110" s="356"/>
      <c r="P110" s="356"/>
      <c r="Q110" s="147"/>
      <c r="R110" s="357"/>
      <c r="S110" s="357"/>
      <c r="T110" s="357"/>
      <c r="U110" s="357"/>
      <c r="V110" s="357"/>
      <c r="W110" s="357"/>
      <c r="X110" s="357"/>
      <c r="Y110" s="357"/>
      <c r="Z110" s="357"/>
      <c r="AA110" s="357"/>
      <c r="AB110" s="357"/>
      <c r="AC110" s="357"/>
      <c r="AD110" s="357"/>
      <c r="AE110" s="357"/>
      <c r="AF110" s="357"/>
      <c r="AG110" s="87"/>
      <c r="AH110" s="357"/>
      <c r="AI110" s="357"/>
      <c r="AJ110" s="357"/>
      <c r="AK110" s="357"/>
      <c r="AL110" s="357"/>
      <c r="AM110" s="357"/>
      <c r="AN110" s="357"/>
      <c r="AO110" s="357"/>
      <c r="AP110" s="357"/>
      <c r="AQ110" s="357"/>
      <c r="AR110" s="357"/>
      <c r="AS110" s="357"/>
      <c r="AT110" s="357"/>
      <c r="AU110" s="357"/>
      <c r="AV110" s="357"/>
      <c r="AW110" s="357"/>
      <c r="AX110" s="357"/>
      <c r="AY110" s="357"/>
      <c r="AZ110" s="357"/>
      <c r="BA110" s="357"/>
      <c r="BB110" s="357"/>
      <c r="BC110" s="357"/>
      <c r="BD110" s="357"/>
      <c r="BE110" s="357"/>
      <c r="BF110" s="357"/>
      <c r="BG110" s="357"/>
      <c r="BH110" s="357"/>
      <c r="BI110" s="357"/>
      <c r="BJ110" s="357"/>
      <c r="BK110" s="357"/>
      <c r="BL110" s="357"/>
      <c r="BM110" s="357"/>
      <c r="BN110" s="357" t="s">
        <v>1</v>
      </c>
      <c r="BO110" s="357"/>
      <c r="BP110" s="357"/>
      <c r="BQ110" s="357"/>
      <c r="BR110" s="357"/>
      <c r="BS110" s="357"/>
      <c r="BT110" s="357"/>
      <c r="BU110" s="357"/>
      <c r="BV110" s="357"/>
      <c r="BW110" s="357"/>
      <c r="BX110" s="357"/>
      <c r="BY110" s="357"/>
      <c r="BZ110" s="357"/>
      <c r="CA110" s="357"/>
      <c r="CB110" s="357"/>
      <c r="CC110" s="357"/>
      <c r="CD110" s="355"/>
      <c r="CE110" s="312"/>
      <c r="CF110" s="355"/>
      <c r="CG110" s="75"/>
      <c r="CH110" s="75"/>
      <c r="CI110" s="15"/>
      <c r="CJ110" s="15"/>
      <c r="CK110" s="15"/>
      <c r="CL110" s="15"/>
      <c r="CM110" s="15"/>
    </row>
    <row r="111" spans="1:91" ht="13.5" customHeight="1">
      <c r="B111" s="355"/>
      <c r="C111" s="356" t="s">
        <v>338</v>
      </c>
      <c r="D111" s="356"/>
      <c r="E111" s="356"/>
      <c r="F111" s="356"/>
      <c r="G111" s="356"/>
      <c r="H111" s="356"/>
      <c r="I111" s="356"/>
      <c r="J111" s="356"/>
      <c r="K111" s="356"/>
      <c r="L111" s="356"/>
      <c r="M111" s="356"/>
      <c r="N111" s="356"/>
      <c r="O111" s="356"/>
      <c r="P111" s="356"/>
      <c r="Q111" s="147"/>
      <c r="R111" s="357" t="s">
        <v>2</v>
      </c>
      <c r="S111" s="357"/>
      <c r="T111" s="357"/>
      <c r="U111" s="357"/>
      <c r="V111" s="357"/>
      <c r="W111" s="357"/>
      <c r="X111" s="357"/>
      <c r="Y111" s="357"/>
      <c r="Z111" s="357">
        <v>8</v>
      </c>
      <c r="AA111" s="357"/>
      <c r="AB111" s="357"/>
      <c r="AC111" s="357"/>
      <c r="AD111" s="357"/>
      <c r="AE111" s="357"/>
      <c r="AF111" s="357"/>
      <c r="AG111" s="87"/>
      <c r="AH111" s="357" t="s">
        <v>10</v>
      </c>
      <c r="AI111" s="357"/>
      <c r="AJ111" s="357"/>
      <c r="AK111" s="357"/>
      <c r="AL111" s="357"/>
      <c r="AM111" s="357"/>
      <c r="AN111" s="357"/>
      <c r="AO111" s="357"/>
      <c r="AP111" s="357" t="s">
        <v>14</v>
      </c>
      <c r="AQ111" s="357"/>
      <c r="AR111" s="357"/>
      <c r="AS111" s="357"/>
      <c r="AT111" s="357"/>
      <c r="AU111" s="357"/>
      <c r="AV111" s="357"/>
      <c r="AW111" s="357"/>
      <c r="AX111" s="357" t="s">
        <v>1</v>
      </c>
      <c r="AY111" s="357"/>
      <c r="AZ111" s="357"/>
      <c r="BA111" s="357"/>
      <c r="BB111" s="357"/>
      <c r="BC111" s="357"/>
      <c r="BD111" s="357"/>
      <c r="BE111" s="357"/>
      <c r="BF111" s="357">
        <v>8</v>
      </c>
      <c r="BG111" s="357"/>
      <c r="BH111" s="357"/>
      <c r="BI111" s="357"/>
      <c r="BJ111" s="357"/>
      <c r="BK111" s="357"/>
      <c r="BL111" s="357"/>
      <c r="BM111" s="357"/>
      <c r="BN111" s="357" t="s">
        <v>1</v>
      </c>
      <c r="BO111" s="357"/>
      <c r="BP111" s="357"/>
      <c r="BQ111" s="357"/>
      <c r="BR111" s="357"/>
      <c r="BS111" s="357"/>
      <c r="BT111" s="357"/>
      <c r="BU111" s="357"/>
      <c r="BV111" s="357" t="s">
        <v>16</v>
      </c>
      <c r="BW111" s="357"/>
      <c r="BX111" s="357"/>
      <c r="BY111" s="357"/>
      <c r="BZ111" s="357"/>
      <c r="CA111" s="357"/>
      <c r="CB111" s="357"/>
      <c r="CC111" s="357"/>
      <c r="CD111" s="355"/>
      <c r="CE111" s="312"/>
      <c r="CF111" s="355"/>
      <c r="CG111" s="75"/>
      <c r="CH111" s="75"/>
      <c r="CI111" s="15"/>
      <c r="CJ111" s="15"/>
      <c r="CK111" s="15"/>
      <c r="CL111" s="15"/>
      <c r="CM111" s="15"/>
    </row>
    <row r="112" spans="1:91" ht="13.5" customHeight="1">
      <c r="B112" s="355"/>
      <c r="C112" s="356" t="s">
        <v>339</v>
      </c>
      <c r="D112" s="356"/>
      <c r="E112" s="356"/>
      <c r="F112" s="356"/>
      <c r="G112" s="356"/>
      <c r="H112" s="356"/>
      <c r="I112" s="356"/>
      <c r="J112" s="356"/>
      <c r="K112" s="356"/>
      <c r="L112" s="356"/>
      <c r="M112" s="356"/>
      <c r="N112" s="356"/>
      <c r="O112" s="356"/>
      <c r="P112" s="356"/>
      <c r="Q112" s="147"/>
      <c r="R112" s="357"/>
      <c r="S112" s="357"/>
      <c r="T112" s="357"/>
      <c r="U112" s="357"/>
      <c r="V112" s="357"/>
      <c r="W112" s="357"/>
      <c r="X112" s="357"/>
      <c r="Y112" s="357"/>
      <c r="Z112" s="357"/>
      <c r="AA112" s="357"/>
      <c r="AB112" s="357"/>
      <c r="AC112" s="357"/>
      <c r="AD112" s="357"/>
      <c r="AE112" s="357"/>
      <c r="AF112" s="357"/>
      <c r="AG112" s="87"/>
      <c r="AH112" s="357"/>
      <c r="AI112" s="357"/>
      <c r="AJ112" s="357"/>
      <c r="AK112" s="357"/>
      <c r="AL112" s="357"/>
      <c r="AM112" s="357"/>
      <c r="AN112" s="357"/>
      <c r="AO112" s="357"/>
      <c r="AP112" s="357"/>
      <c r="AQ112" s="357"/>
      <c r="AR112" s="357"/>
      <c r="AS112" s="357"/>
      <c r="AT112" s="357"/>
      <c r="AU112" s="357"/>
      <c r="AV112" s="357"/>
      <c r="AW112" s="357"/>
      <c r="AX112" s="357"/>
      <c r="AY112" s="357"/>
      <c r="AZ112" s="357"/>
      <c r="BA112" s="357"/>
      <c r="BB112" s="357"/>
      <c r="BC112" s="357"/>
      <c r="BD112" s="357"/>
      <c r="BE112" s="357"/>
      <c r="BF112" s="357" t="s">
        <v>1</v>
      </c>
      <c r="BG112" s="357"/>
      <c r="BH112" s="357"/>
      <c r="BI112" s="357"/>
      <c r="BJ112" s="357"/>
      <c r="BK112" s="357"/>
      <c r="BL112" s="357"/>
      <c r="BM112" s="357"/>
      <c r="BN112" s="357"/>
      <c r="BO112" s="357"/>
      <c r="BP112" s="357"/>
      <c r="BQ112" s="357"/>
      <c r="BR112" s="357"/>
      <c r="BS112" s="357"/>
      <c r="BT112" s="357"/>
      <c r="BU112" s="357"/>
      <c r="BV112" s="357" t="s">
        <v>1</v>
      </c>
      <c r="BW112" s="357"/>
      <c r="BX112" s="357"/>
      <c r="BY112" s="357"/>
      <c r="BZ112" s="357"/>
      <c r="CA112" s="357"/>
      <c r="CB112" s="357"/>
      <c r="CC112" s="357"/>
      <c r="CD112" s="355"/>
      <c r="CE112" s="355"/>
      <c r="CF112" s="355"/>
      <c r="CG112" s="75"/>
      <c r="CH112" s="75"/>
      <c r="CI112" s="15"/>
      <c r="CJ112" s="15"/>
      <c r="CK112" s="15"/>
      <c r="CL112" s="15"/>
      <c r="CM112" s="15"/>
    </row>
    <row r="113" spans="2:91" ht="14.25" customHeight="1"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63"/>
      <c r="R113" s="75"/>
      <c r="S113" s="75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N113" s="75"/>
      <c r="AP113" s="75"/>
      <c r="AQ113" s="75"/>
      <c r="AR113" s="75"/>
      <c r="AS113" s="75"/>
      <c r="AT113" s="75"/>
      <c r="AV113" s="75"/>
      <c r="AW113" s="75"/>
      <c r="AX113" s="75"/>
      <c r="AY113" s="75"/>
      <c r="AZ113" s="75"/>
      <c r="BA113" s="75"/>
      <c r="BB113" s="75"/>
      <c r="BD113" s="75"/>
      <c r="BE113" s="75"/>
      <c r="BF113" s="75"/>
      <c r="BG113" s="75"/>
      <c r="BH113" s="75"/>
      <c r="BI113" s="75"/>
      <c r="BJ113" s="75"/>
      <c r="BL113" s="75"/>
      <c r="BM113" s="75"/>
      <c r="BN113" s="75"/>
      <c r="BO113" s="75"/>
      <c r="BP113" s="75"/>
      <c r="BQ113" s="75"/>
      <c r="BR113" s="75"/>
      <c r="BT113" s="75"/>
      <c r="BU113" s="75"/>
      <c r="BV113" s="75"/>
      <c r="BW113" s="75"/>
      <c r="BX113" s="75"/>
      <c r="BY113" s="75"/>
      <c r="BZ113" s="75"/>
      <c r="CB113" s="75"/>
      <c r="CC113" s="75"/>
      <c r="CD113" s="75"/>
      <c r="CE113" s="75"/>
      <c r="CF113" s="75"/>
      <c r="CG113" s="75"/>
      <c r="CH113" s="75"/>
      <c r="CI113" s="15"/>
      <c r="CJ113" s="15"/>
      <c r="CK113" s="15"/>
      <c r="CL113" s="15"/>
      <c r="CM113" s="15"/>
    </row>
    <row r="114" spans="2:91" ht="14.25" customHeight="1"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63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N114" s="75"/>
      <c r="AP114" s="75"/>
      <c r="AQ114" s="75"/>
      <c r="AR114" s="75"/>
      <c r="AS114" s="75"/>
      <c r="AT114" s="75"/>
      <c r="AV114" s="75"/>
      <c r="AW114" s="75"/>
      <c r="AX114" s="75"/>
      <c r="AY114" s="75"/>
      <c r="AZ114" s="75"/>
      <c r="BA114" s="75"/>
      <c r="BB114" s="75"/>
      <c r="BD114" s="75"/>
      <c r="BE114" s="75"/>
      <c r="BF114" s="75"/>
      <c r="BG114" s="75"/>
      <c r="BH114" s="75"/>
      <c r="BI114" s="75"/>
      <c r="BJ114" s="75"/>
      <c r="BL114" s="75"/>
      <c r="BM114" s="75"/>
      <c r="BN114" s="75"/>
      <c r="BO114" s="75"/>
      <c r="BP114" s="75"/>
      <c r="BQ114" s="75"/>
      <c r="BR114" s="75"/>
      <c r="BT114" s="75"/>
      <c r="BU114" s="75"/>
      <c r="BV114" s="75"/>
      <c r="BW114" s="75"/>
      <c r="BX114" s="75"/>
      <c r="BY114" s="75"/>
      <c r="BZ114" s="75"/>
      <c r="CB114" s="75"/>
      <c r="CC114" s="75"/>
      <c r="CD114" s="75"/>
      <c r="CE114" s="75"/>
      <c r="CF114" s="75"/>
      <c r="CG114" s="75"/>
      <c r="CH114" s="75"/>
      <c r="CI114" s="15"/>
      <c r="CJ114" s="15"/>
      <c r="CK114" s="15"/>
      <c r="CL114" s="15"/>
      <c r="CM114" s="15"/>
    </row>
    <row r="115" spans="2:91" ht="14.25" customHeight="1"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63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N115" s="75"/>
      <c r="AP115" s="75"/>
      <c r="AQ115" s="75"/>
      <c r="AR115" s="75"/>
      <c r="AS115" s="75"/>
      <c r="AT115" s="75"/>
      <c r="AV115" s="75"/>
      <c r="AW115" s="75"/>
      <c r="AX115" s="75"/>
      <c r="AY115" s="75"/>
      <c r="AZ115" s="75"/>
      <c r="BA115" s="75"/>
      <c r="BB115" s="75"/>
      <c r="BD115" s="75"/>
      <c r="BE115" s="75"/>
      <c r="BF115" s="75"/>
      <c r="BG115" s="75"/>
      <c r="BH115" s="75"/>
      <c r="BI115" s="75"/>
      <c r="BJ115" s="75"/>
      <c r="BL115" s="75"/>
      <c r="BM115" s="75"/>
      <c r="BN115" s="75"/>
      <c r="BO115" s="75"/>
      <c r="BP115" s="75"/>
      <c r="BQ115" s="75"/>
      <c r="BR115" s="75"/>
      <c r="BT115" s="75"/>
      <c r="BU115" s="75"/>
      <c r="BV115" s="75"/>
      <c r="BW115" s="75"/>
      <c r="BX115" s="75"/>
      <c r="BY115" s="75"/>
      <c r="BZ115" s="75"/>
      <c r="CB115" s="75"/>
      <c r="CC115" s="75"/>
      <c r="CD115" s="75"/>
      <c r="CE115" s="75"/>
      <c r="CF115" s="75"/>
      <c r="CG115" s="75"/>
      <c r="CH115" s="75"/>
      <c r="CI115" s="15"/>
      <c r="CJ115" s="15"/>
      <c r="CK115" s="15"/>
      <c r="CL115" s="15"/>
      <c r="CM115" s="15"/>
    </row>
    <row r="116" spans="2:91" ht="14.25" customHeight="1"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63"/>
      <c r="R116" s="75"/>
      <c r="S116" s="75"/>
      <c r="T116" s="75"/>
      <c r="U116" s="75"/>
      <c r="V116" s="75"/>
      <c r="W116" s="75"/>
      <c r="X116" s="75"/>
      <c r="Y116" s="75"/>
      <c r="Z116" s="75"/>
      <c r="AA116" s="75"/>
      <c r="AB116" s="75"/>
      <c r="AC116" s="75"/>
      <c r="AD116" s="75"/>
      <c r="AE116" s="75"/>
      <c r="AF116" s="75"/>
      <c r="AG116" s="75"/>
      <c r="AH116" s="75"/>
      <c r="AI116" s="75"/>
      <c r="AJ116" s="75"/>
      <c r="AK116" s="75"/>
      <c r="AL116" s="75"/>
      <c r="AN116" s="75"/>
      <c r="AP116" s="75"/>
      <c r="AQ116" s="75"/>
      <c r="AR116" s="75"/>
      <c r="AS116" s="75"/>
      <c r="AT116" s="75"/>
      <c r="AV116" s="75"/>
      <c r="AW116" s="75"/>
      <c r="AX116" s="75"/>
      <c r="AY116" s="75"/>
      <c r="AZ116" s="75"/>
      <c r="BA116" s="75"/>
      <c r="BB116" s="75"/>
      <c r="BD116" s="75"/>
      <c r="BE116" s="75"/>
      <c r="BF116" s="75"/>
      <c r="BG116" s="75"/>
      <c r="BH116" s="75"/>
      <c r="BI116" s="75"/>
      <c r="BJ116" s="75"/>
      <c r="BL116" s="75"/>
      <c r="BM116" s="75"/>
      <c r="BN116" s="75"/>
      <c r="BO116" s="75"/>
      <c r="BP116" s="75"/>
      <c r="BQ116" s="75"/>
      <c r="BR116" s="75"/>
      <c r="BT116" s="75"/>
      <c r="BU116" s="75"/>
      <c r="BV116" s="75"/>
      <c r="BW116" s="75"/>
      <c r="BX116" s="75"/>
      <c r="BY116" s="75"/>
      <c r="BZ116" s="75"/>
      <c r="CB116" s="75"/>
      <c r="CC116" s="75"/>
      <c r="CD116" s="75"/>
      <c r="CE116" s="75"/>
      <c r="CF116" s="75"/>
      <c r="CG116" s="75"/>
      <c r="CH116" s="75"/>
      <c r="CI116" s="15"/>
      <c r="CJ116" s="15"/>
      <c r="CK116" s="15"/>
      <c r="CL116" s="15"/>
      <c r="CM116" s="15"/>
    </row>
    <row r="117" spans="2:91" ht="14.25" customHeight="1"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63"/>
      <c r="R117" s="75"/>
      <c r="S117" s="75"/>
      <c r="T117" s="75"/>
      <c r="U117" s="75"/>
      <c r="V117" s="75"/>
      <c r="W117" s="75"/>
      <c r="X117" s="75"/>
      <c r="Y117" s="75"/>
      <c r="Z117" s="75"/>
      <c r="AA117" s="75"/>
      <c r="AB117" s="75"/>
      <c r="AC117" s="75"/>
      <c r="AD117" s="75"/>
      <c r="AE117" s="75"/>
      <c r="AF117" s="75"/>
      <c r="AG117" s="75"/>
      <c r="AH117" s="75"/>
      <c r="AI117" s="75"/>
      <c r="AJ117" s="75"/>
      <c r="AK117" s="75"/>
      <c r="AL117" s="75"/>
      <c r="AN117" s="75"/>
      <c r="AP117" s="75"/>
      <c r="AQ117" s="75"/>
      <c r="AR117" s="75"/>
      <c r="AS117" s="75"/>
      <c r="AT117" s="75"/>
      <c r="AV117" s="75"/>
      <c r="AW117" s="75"/>
      <c r="AX117" s="75"/>
      <c r="AY117" s="75"/>
      <c r="AZ117" s="75"/>
      <c r="BA117" s="75"/>
      <c r="BB117" s="75"/>
      <c r="BD117" s="75"/>
      <c r="BE117" s="75"/>
      <c r="BF117" s="75"/>
      <c r="BG117" s="75"/>
      <c r="BH117" s="75"/>
      <c r="BI117" s="75"/>
      <c r="BJ117" s="75"/>
      <c r="BL117" s="75"/>
      <c r="BM117" s="75"/>
      <c r="BN117" s="75"/>
      <c r="BO117" s="75"/>
      <c r="BP117" s="75"/>
      <c r="BQ117" s="75"/>
      <c r="BR117" s="75"/>
      <c r="BT117" s="75"/>
      <c r="BU117" s="75"/>
      <c r="BV117" s="75"/>
      <c r="BW117" s="75"/>
      <c r="BX117" s="75"/>
      <c r="BY117" s="75"/>
      <c r="BZ117" s="75"/>
      <c r="CB117" s="75"/>
      <c r="CC117" s="75"/>
      <c r="CD117" s="75"/>
      <c r="CE117" s="75"/>
      <c r="CF117" s="75"/>
      <c r="CG117" s="75"/>
      <c r="CH117" s="75"/>
      <c r="CI117" s="15"/>
      <c r="CJ117" s="15"/>
      <c r="CK117" s="15"/>
      <c r="CL117" s="15"/>
      <c r="CM117" s="15"/>
    </row>
    <row r="118" spans="2:91" ht="14.25" customHeight="1"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63"/>
      <c r="R118" s="75"/>
      <c r="S118" s="7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N118" s="75"/>
      <c r="AP118" s="75"/>
      <c r="AQ118" s="75"/>
      <c r="AR118" s="75"/>
      <c r="AS118" s="75"/>
      <c r="AT118" s="75"/>
      <c r="AV118" s="75"/>
      <c r="AW118" s="75"/>
      <c r="AX118" s="75"/>
      <c r="AY118" s="75"/>
      <c r="AZ118" s="75"/>
      <c r="BA118" s="75"/>
      <c r="BB118" s="75"/>
      <c r="BD118" s="75"/>
      <c r="BE118" s="75"/>
      <c r="BF118" s="75"/>
      <c r="BG118" s="75"/>
      <c r="BH118" s="75"/>
      <c r="BI118" s="75"/>
      <c r="BJ118" s="75"/>
      <c r="BL118" s="75"/>
      <c r="BM118" s="75"/>
      <c r="BN118" s="75"/>
      <c r="BO118" s="75"/>
      <c r="BP118" s="75"/>
      <c r="BQ118" s="75"/>
      <c r="BR118" s="75"/>
      <c r="BT118" s="75"/>
      <c r="BU118" s="75"/>
      <c r="BV118" s="75"/>
      <c r="BW118" s="75"/>
      <c r="BX118" s="75"/>
      <c r="BY118" s="75"/>
      <c r="BZ118" s="75"/>
      <c r="CB118" s="75"/>
      <c r="CC118" s="75"/>
      <c r="CD118" s="75"/>
      <c r="CE118" s="75"/>
      <c r="CF118" s="75"/>
      <c r="CG118" s="75"/>
      <c r="CH118" s="75"/>
      <c r="CI118" s="15"/>
      <c r="CJ118" s="15"/>
      <c r="CK118" s="15"/>
      <c r="CL118" s="15"/>
      <c r="CM118" s="15"/>
    </row>
    <row r="119" spans="2:91" ht="14.25" customHeight="1"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63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N119" s="75"/>
      <c r="AP119" s="75"/>
      <c r="AQ119" s="75"/>
      <c r="AR119" s="75"/>
      <c r="AS119" s="75"/>
      <c r="AT119" s="75"/>
      <c r="AV119" s="75"/>
      <c r="AW119" s="75"/>
      <c r="AX119" s="75"/>
      <c r="AY119" s="75"/>
      <c r="AZ119" s="75"/>
      <c r="BA119" s="75"/>
      <c r="BB119" s="75"/>
      <c r="BD119" s="75"/>
      <c r="BE119" s="75"/>
      <c r="BF119" s="75"/>
      <c r="BG119" s="75"/>
      <c r="BH119" s="75"/>
      <c r="BI119" s="75"/>
      <c r="BJ119" s="75"/>
      <c r="BL119" s="75"/>
      <c r="BM119" s="75"/>
      <c r="BN119" s="75"/>
      <c r="BO119" s="75"/>
      <c r="BP119" s="75"/>
      <c r="BQ119" s="75"/>
      <c r="BR119" s="75"/>
      <c r="BT119" s="75"/>
      <c r="BU119" s="75"/>
      <c r="BV119" s="75"/>
      <c r="BW119" s="75"/>
      <c r="BX119" s="75"/>
      <c r="BY119" s="75"/>
      <c r="BZ119" s="75"/>
      <c r="CB119" s="75"/>
      <c r="CC119" s="75"/>
      <c r="CD119" s="75"/>
      <c r="CE119" s="75"/>
      <c r="CF119" s="75"/>
      <c r="CG119" s="75"/>
      <c r="CH119" s="75"/>
      <c r="CI119" s="15"/>
      <c r="CJ119" s="15"/>
      <c r="CK119" s="15"/>
      <c r="CL119" s="15"/>
      <c r="CM119" s="15"/>
    </row>
    <row r="120" spans="2:91" ht="14.25" customHeight="1"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63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N120" s="75"/>
      <c r="AP120" s="75"/>
      <c r="AQ120" s="75"/>
      <c r="AR120" s="75"/>
      <c r="AS120" s="75"/>
      <c r="AT120" s="75"/>
      <c r="AV120" s="75"/>
      <c r="AW120" s="75"/>
      <c r="AX120" s="75"/>
      <c r="AY120" s="75"/>
      <c r="AZ120" s="75"/>
      <c r="BA120" s="75"/>
      <c r="BB120" s="75"/>
      <c r="BD120" s="75"/>
      <c r="BE120" s="75"/>
      <c r="BF120" s="75"/>
      <c r="BG120" s="75"/>
      <c r="BH120" s="75"/>
      <c r="BI120" s="75"/>
      <c r="BJ120" s="75"/>
      <c r="BL120" s="75"/>
      <c r="BM120" s="75"/>
      <c r="BN120" s="75"/>
      <c r="BO120" s="75"/>
      <c r="BP120" s="75"/>
      <c r="BQ120" s="75"/>
      <c r="BR120" s="75"/>
      <c r="BT120" s="75"/>
      <c r="BU120" s="75"/>
      <c r="BV120" s="75"/>
      <c r="BW120" s="75"/>
      <c r="BX120" s="75"/>
      <c r="BY120" s="75"/>
      <c r="BZ120" s="75"/>
      <c r="CB120" s="75"/>
      <c r="CC120" s="75"/>
      <c r="CD120" s="75"/>
      <c r="CE120" s="75"/>
      <c r="CF120" s="75"/>
      <c r="CG120" s="75"/>
      <c r="CH120" s="75"/>
      <c r="CI120" s="15"/>
      <c r="CJ120" s="15"/>
      <c r="CK120" s="15"/>
      <c r="CL120" s="15"/>
      <c r="CM120" s="15"/>
    </row>
    <row r="121" spans="2:91" ht="14.25" customHeight="1"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63"/>
      <c r="R121" s="75"/>
      <c r="S121" s="75"/>
      <c r="T121" s="75"/>
      <c r="U121" s="75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5"/>
      <c r="AJ121" s="75"/>
      <c r="AK121" s="75"/>
      <c r="AL121" s="75"/>
      <c r="AN121" s="75"/>
      <c r="AP121" s="75"/>
      <c r="AQ121" s="75"/>
      <c r="AR121" s="75"/>
      <c r="AS121" s="75"/>
      <c r="AT121" s="75"/>
      <c r="AV121" s="75"/>
      <c r="AW121" s="75"/>
      <c r="AX121" s="75"/>
      <c r="AY121" s="75"/>
      <c r="AZ121" s="75"/>
      <c r="BA121" s="75"/>
      <c r="BB121" s="75"/>
      <c r="BD121" s="75"/>
      <c r="BE121" s="75"/>
      <c r="BF121" s="75"/>
      <c r="BG121" s="75"/>
      <c r="BH121" s="75"/>
      <c r="BI121" s="75"/>
      <c r="BJ121" s="75"/>
      <c r="BL121" s="75"/>
      <c r="BM121" s="75"/>
      <c r="BN121" s="75"/>
      <c r="BO121" s="75"/>
      <c r="BP121" s="75"/>
      <c r="BQ121" s="75"/>
      <c r="BR121" s="75"/>
      <c r="BT121" s="75"/>
      <c r="BU121" s="75"/>
      <c r="BV121" s="75"/>
      <c r="BW121" s="75"/>
      <c r="BX121" s="75"/>
      <c r="BY121" s="75"/>
      <c r="BZ121" s="75"/>
      <c r="CB121" s="75"/>
      <c r="CC121" s="75"/>
      <c r="CD121" s="75"/>
      <c r="CE121" s="75"/>
      <c r="CF121" s="75"/>
      <c r="CG121" s="75"/>
      <c r="CH121" s="75"/>
      <c r="CI121" s="15"/>
      <c r="CJ121" s="15"/>
      <c r="CK121" s="15"/>
      <c r="CL121" s="15"/>
      <c r="CM121" s="15"/>
    </row>
    <row r="122" spans="2:91" ht="14.25" customHeight="1"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63"/>
      <c r="R122" s="75"/>
      <c r="S122" s="75"/>
      <c r="T122" s="75"/>
      <c r="U122" s="75"/>
      <c r="V122" s="75"/>
      <c r="W122" s="75"/>
      <c r="X122" s="75"/>
      <c r="Y122" s="75"/>
      <c r="Z122" s="75"/>
      <c r="AA122" s="75"/>
      <c r="AB122" s="75"/>
      <c r="AC122" s="75"/>
      <c r="AD122" s="75"/>
      <c r="AE122" s="75"/>
      <c r="AF122" s="75"/>
      <c r="AG122" s="75"/>
      <c r="AH122" s="75"/>
      <c r="AI122" s="75"/>
      <c r="AJ122" s="75"/>
      <c r="AK122" s="75"/>
      <c r="AL122" s="75"/>
      <c r="AN122" s="75"/>
      <c r="AP122" s="75"/>
      <c r="AQ122" s="75"/>
      <c r="AR122" s="75"/>
      <c r="AS122" s="75"/>
      <c r="AT122" s="75"/>
      <c r="AV122" s="75"/>
      <c r="AW122" s="75"/>
      <c r="AX122" s="75"/>
      <c r="AY122" s="75"/>
      <c r="AZ122" s="75"/>
      <c r="BA122" s="75"/>
      <c r="BB122" s="75"/>
      <c r="BD122" s="75"/>
      <c r="BE122" s="75"/>
      <c r="BF122" s="75"/>
      <c r="BG122" s="75"/>
      <c r="BH122" s="75"/>
      <c r="BI122" s="75"/>
      <c r="BJ122" s="75"/>
      <c r="BL122" s="75"/>
      <c r="BM122" s="75"/>
      <c r="BN122" s="75"/>
      <c r="BO122" s="75"/>
      <c r="BP122" s="75"/>
      <c r="BQ122" s="75"/>
      <c r="BR122" s="75"/>
      <c r="BT122" s="75"/>
      <c r="BU122" s="75"/>
      <c r="BV122" s="75"/>
      <c r="BW122" s="75"/>
      <c r="BX122" s="75"/>
      <c r="BY122" s="75"/>
      <c r="BZ122" s="75"/>
      <c r="CB122" s="75"/>
      <c r="CC122" s="75"/>
      <c r="CD122" s="75"/>
      <c r="CE122" s="75"/>
      <c r="CF122" s="75"/>
      <c r="CG122" s="75"/>
      <c r="CH122" s="75"/>
      <c r="CI122" s="15"/>
      <c r="CJ122" s="15"/>
      <c r="CK122" s="15"/>
      <c r="CL122" s="15"/>
      <c r="CM122" s="15"/>
    </row>
    <row r="123" spans="2:91" ht="14.25" customHeight="1"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63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N123" s="75"/>
      <c r="AP123" s="75"/>
      <c r="AQ123" s="75"/>
      <c r="AR123" s="75"/>
      <c r="AS123" s="75"/>
      <c r="AT123" s="75"/>
      <c r="AV123" s="75"/>
      <c r="AW123" s="75"/>
      <c r="AX123" s="75"/>
      <c r="AY123" s="75"/>
      <c r="AZ123" s="75"/>
      <c r="BA123" s="75"/>
      <c r="BB123" s="75"/>
      <c r="BD123" s="75"/>
      <c r="BE123" s="75"/>
      <c r="BF123" s="75"/>
      <c r="BG123" s="75"/>
      <c r="BH123" s="75"/>
      <c r="BI123" s="75"/>
      <c r="BJ123" s="75"/>
      <c r="BL123" s="75"/>
      <c r="BM123" s="75"/>
      <c r="BN123" s="75"/>
      <c r="BO123" s="75"/>
      <c r="BP123" s="75"/>
      <c r="BQ123" s="75"/>
      <c r="BR123" s="75"/>
      <c r="BT123" s="75"/>
      <c r="BU123" s="75"/>
      <c r="BV123" s="75"/>
      <c r="BW123" s="75"/>
      <c r="BX123" s="75"/>
      <c r="BY123" s="75"/>
      <c r="BZ123" s="75"/>
      <c r="CB123" s="75"/>
      <c r="CC123" s="75"/>
      <c r="CD123" s="75"/>
      <c r="CE123" s="75"/>
      <c r="CF123" s="75"/>
      <c r="CG123" s="75"/>
      <c r="CH123" s="75"/>
      <c r="CI123" s="15"/>
      <c r="CJ123" s="15"/>
      <c r="CK123" s="15"/>
      <c r="CL123" s="15"/>
      <c r="CM123" s="15"/>
    </row>
    <row r="124" spans="2:91" ht="14.25" customHeight="1"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63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N124" s="75"/>
      <c r="AP124" s="75"/>
      <c r="AQ124" s="75"/>
      <c r="AR124" s="75"/>
      <c r="AS124" s="75"/>
      <c r="AT124" s="75"/>
      <c r="AV124" s="75"/>
      <c r="AW124" s="75"/>
      <c r="AX124" s="75"/>
      <c r="AY124" s="75"/>
      <c r="AZ124" s="75"/>
      <c r="BA124" s="75"/>
      <c r="BB124" s="75"/>
      <c r="BD124" s="75"/>
      <c r="BE124" s="75"/>
      <c r="BF124" s="75"/>
      <c r="BG124" s="75"/>
      <c r="BH124" s="75"/>
      <c r="BI124" s="75"/>
      <c r="BJ124" s="75"/>
      <c r="BL124" s="75"/>
      <c r="BM124" s="75"/>
      <c r="BN124" s="75"/>
      <c r="BO124" s="75"/>
      <c r="BP124" s="75"/>
      <c r="BQ124" s="75"/>
      <c r="BR124" s="75"/>
      <c r="BT124" s="75"/>
      <c r="BU124" s="75"/>
      <c r="BV124" s="75"/>
      <c r="BW124" s="75"/>
      <c r="BX124" s="75"/>
      <c r="BY124" s="75"/>
      <c r="BZ124" s="75"/>
      <c r="CB124" s="75"/>
      <c r="CC124" s="75"/>
      <c r="CD124" s="75"/>
      <c r="CE124" s="75"/>
      <c r="CF124" s="75"/>
      <c r="CG124" s="75"/>
      <c r="CH124" s="75"/>
      <c r="CI124" s="15"/>
      <c r="CJ124" s="15"/>
      <c r="CK124" s="15"/>
      <c r="CL124" s="15"/>
      <c r="CM124" s="15"/>
    </row>
    <row r="125" spans="2:91" ht="14.25" customHeight="1"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63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N125" s="75"/>
      <c r="AP125" s="75"/>
      <c r="AQ125" s="75"/>
      <c r="AR125" s="75"/>
      <c r="AS125" s="75"/>
      <c r="AT125" s="75"/>
      <c r="AV125" s="75"/>
      <c r="AW125" s="75"/>
      <c r="AX125" s="75"/>
      <c r="AY125" s="75"/>
      <c r="AZ125" s="75"/>
      <c r="BA125" s="75"/>
      <c r="BB125" s="75"/>
      <c r="BD125" s="75"/>
      <c r="BE125" s="75"/>
      <c r="BF125" s="75"/>
      <c r="BG125" s="75"/>
      <c r="BH125" s="75"/>
      <c r="BI125" s="75"/>
      <c r="BJ125" s="75"/>
      <c r="BL125" s="75"/>
      <c r="BM125" s="75"/>
      <c r="BN125" s="75"/>
      <c r="BO125" s="75"/>
      <c r="BP125" s="75"/>
      <c r="BQ125" s="75"/>
      <c r="BR125" s="75"/>
      <c r="BT125" s="75"/>
      <c r="BU125" s="75"/>
      <c r="BV125" s="75"/>
      <c r="BW125" s="75"/>
      <c r="BX125" s="75"/>
      <c r="BY125" s="75"/>
      <c r="BZ125" s="75"/>
      <c r="CB125" s="75"/>
      <c r="CC125" s="75"/>
      <c r="CD125" s="75"/>
      <c r="CE125" s="75"/>
      <c r="CF125" s="75"/>
      <c r="CG125" s="75"/>
      <c r="CH125" s="75"/>
      <c r="CI125" s="15"/>
      <c r="CJ125" s="15"/>
      <c r="CK125" s="15"/>
      <c r="CL125" s="15"/>
      <c r="CM125" s="15"/>
    </row>
    <row r="126" spans="2:91" ht="14.25" customHeight="1"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63"/>
      <c r="R126" s="75"/>
      <c r="S126" s="75"/>
      <c r="T126" s="75"/>
      <c r="U126" s="75"/>
      <c r="V126" s="75"/>
      <c r="W126" s="75"/>
      <c r="X126" s="75"/>
      <c r="Y126" s="75"/>
      <c r="Z126" s="75"/>
      <c r="AA126" s="75"/>
      <c r="AB126" s="75"/>
      <c r="AC126" s="75"/>
      <c r="AD126" s="75"/>
      <c r="AE126" s="75"/>
      <c r="AF126" s="75"/>
      <c r="AG126" s="75"/>
      <c r="AH126" s="75"/>
      <c r="AI126" s="75"/>
      <c r="AJ126" s="75"/>
      <c r="AK126" s="75"/>
      <c r="AL126" s="75"/>
      <c r="AN126" s="75"/>
      <c r="AP126" s="75"/>
      <c r="AQ126" s="75"/>
      <c r="AR126" s="75"/>
      <c r="AS126" s="75"/>
      <c r="AT126" s="75"/>
      <c r="AV126" s="75"/>
      <c r="AW126" s="75"/>
      <c r="AX126" s="75"/>
      <c r="AY126" s="75"/>
      <c r="AZ126" s="75"/>
      <c r="BA126" s="75"/>
      <c r="BB126" s="75"/>
      <c r="BD126" s="75"/>
      <c r="BE126" s="75"/>
      <c r="BF126" s="75"/>
      <c r="BG126" s="75"/>
      <c r="BH126" s="75"/>
      <c r="BI126" s="75"/>
      <c r="BJ126" s="75"/>
      <c r="BL126" s="75"/>
      <c r="BM126" s="75"/>
      <c r="BN126" s="75"/>
      <c r="BO126" s="75"/>
      <c r="BP126" s="75"/>
      <c r="BQ126" s="75"/>
      <c r="BR126" s="75"/>
      <c r="BT126" s="75"/>
      <c r="BU126" s="75"/>
      <c r="BV126" s="75"/>
      <c r="BW126" s="75"/>
      <c r="BX126" s="75"/>
      <c r="BY126" s="75"/>
      <c r="BZ126" s="75"/>
      <c r="CB126" s="75"/>
      <c r="CC126" s="75"/>
      <c r="CD126" s="75"/>
      <c r="CE126" s="75"/>
      <c r="CF126" s="75"/>
      <c r="CG126" s="75"/>
      <c r="CH126" s="75"/>
      <c r="CI126" s="15"/>
      <c r="CJ126" s="15"/>
      <c r="CK126" s="15"/>
      <c r="CL126" s="15"/>
      <c r="CM126" s="15"/>
    </row>
    <row r="127" spans="2:91" ht="14.25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63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75"/>
      <c r="AH127" s="15"/>
      <c r="AI127" s="15"/>
      <c r="AJ127" s="15"/>
      <c r="AK127" s="15"/>
      <c r="AL127" s="15"/>
      <c r="AN127" s="15"/>
      <c r="AP127" s="15"/>
      <c r="AQ127" s="15"/>
      <c r="AR127" s="15"/>
      <c r="AS127" s="15"/>
      <c r="AT127" s="15"/>
      <c r="AV127" s="15"/>
      <c r="AX127" s="15"/>
      <c r="AY127" s="15"/>
      <c r="AZ127" s="15"/>
      <c r="BA127" s="15"/>
      <c r="BB127" s="15"/>
      <c r="BD127" s="15"/>
      <c r="BF127" s="15"/>
      <c r="BJ127" s="15"/>
      <c r="BL127" s="15"/>
      <c r="BN127" s="15"/>
      <c r="BO127" s="15"/>
      <c r="BP127" s="15"/>
      <c r="BQ127" s="15"/>
      <c r="BR127" s="15"/>
      <c r="BT127" s="15"/>
      <c r="BV127" s="15"/>
      <c r="BW127" s="15"/>
      <c r="BX127" s="15"/>
      <c r="BY127" s="15"/>
      <c r="BZ127" s="15"/>
      <c r="CB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</row>
    <row r="128" spans="2:91" ht="14.25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63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75"/>
      <c r="AH128" s="15"/>
      <c r="AI128" s="15"/>
      <c r="AJ128" s="15"/>
      <c r="AK128" s="15"/>
      <c r="AL128" s="15"/>
      <c r="AN128" s="15"/>
      <c r="AP128" s="15"/>
      <c r="AQ128" s="15"/>
      <c r="AR128" s="15"/>
      <c r="AS128" s="15"/>
      <c r="AT128" s="15"/>
      <c r="AV128" s="15"/>
      <c r="AX128" s="15"/>
      <c r="AY128" s="15"/>
      <c r="AZ128" s="15"/>
      <c r="BA128" s="15"/>
      <c r="BB128" s="15"/>
      <c r="BD128" s="15"/>
      <c r="BF128" s="15"/>
      <c r="BJ128" s="15"/>
      <c r="BL128" s="15"/>
      <c r="BN128" s="15"/>
      <c r="BO128" s="15"/>
      <c r="BP128" s="15"/>
      <c r="BQ128" s="15"/>
      <c r="BR128" s="15"/>
      <c r="BT128" s="15"/>
      <c r="BV128" s="15"/>
      <c r="BW128" s="15"/>
      <c r="BX128" s="15"/>
      <c r="BY128" s="15"/>
      <c r="BZ128" s="15"/>
      <c r="CB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</row>
    <row r="129" spans="2:91" ht="14.25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63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75"/>
      <c r="AH129" s="15"/>
      <c r="AI129" s="15"/>
      <c r="AJ129" s="15"/>
      <c r="AK129" s="15"/>
      <c r="AL129" s="15"/>
      <c r="AN129" s="15"/>
      <c r="AP129" s="15"/>
      <c r="AQ129" s="15"/>
      <c r="AR129" s="15"/>
      <c r="AS129" s="15"/>
      <c r="AT129" s="15"/>
      <c r="AV129" s="15"/>
      <c r="AX129" s="15"/>
      <c r="AY129" s="15"/>
      <c r="AZ129" s="15"/>
      <c r="BA129" s="15"/>
      <c r="BB129" s="15"/>
      <c r="BD129" s="15"/>
      <c r="BF129" s="15"/>
      <c r="BJ129" s="15"/>
      <c r="BL129" s="15"/>
      <c r="BN129" s="15"/>
      <c r="BO129" s="15"/>
      <c r="BP129" s="15"/>
      <c r="BQ129" s="15"/>
      <c r="BR129" s="15"/>
      <c r="BT129" s="15"/>
      <c r="BV129" s="15"/>
      <c r="BW129" s="15"/>
      <c r="BX129" s="15"/>
      <c r="BY129" s="15"/>
      <c r="BZ129" s="15"/>
      <c r="CB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</row>
    <row r="130" spans="2:91" ht="14.25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63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75"/>
      <c r="AH130" s="15"/>
      <c r="AI130" s="15"/>
      <c r="AJ130" s="15"/>
      <c r="AK130" s="15"/>
      <c r="AL130" s="15"/>
      <c r="AN130" s="15"/>
      <c r="AP130" s="15"/>
      <c r="AQ130" s="15"/>
      <c r="AR130" s="15"/>
      <c r="AS130" s="15"/>
      <c r="AT130" s="15"/>
      <c r="AV130" s="15"/>
      <c r="AX130" s="15"/>
      <c r="AY130" s="15"/>
      <c r="AZ130" s="15"/>
      <c r="BA130" s="15"/>
      <c r="BB130" s="15"/>
      <c r="BD130" s="15"/>
      <c r="BF130" s="15"/>
      <c r="BJ130" s="15"/>
      <c r="BL130" s="15"/>
      <c r="BN130" s="15"/>
      <c r="BO130" s="15"/>
      <c r="BP130" s="15"/>
      <c r="BQ130" s="15"/>
      <c r="BR130" s="15"/>
      <c r="BT130" s="15"/>
      <c r="BV130" s="15"/>
      <c r="BW130" s="15"/>
      <c r="BX130" s="15"/>
      <c r="BY130" s="15"/>
      <c r="BZ130" s="15"/>
      <c r="CB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</row>
    <row r="131" spans="2:91" ht="14.25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63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75"/>
      <c r="AH131" s="15"/>
      <c r="AI131" s="15"/>
      <c r="AJ131" s="15"/>
      <c r="AK131" s="15"/>
      <c r="AL131" s="15"/>
      <c r="AN131" s="15"/>
      <c r="AP131" s="15"/>
      <c r="AQ131" s="15"/>
      <c r="AR131" s="15"/>
      <c r="AS131" s="15"/>
      <c r="AT131" s="15"/>
      <c r="AV131" s="15"/>
      <c r="AX131" s="15"/>
      <c r="AY131" s="15"/>
      <c r="AZ131" s="15"/>
      <c r="BA131" s="15"/>
      <c r="BB131" s="15"/>
      <c r="BD131" s="15"/>
      <c r="BF131" s="15"/>
      <c r="BJ131" s="15"/>
      <c r="BL131" s="15"/>
      <c r="BN131" s="15"/>
      <c r="BO131" s="15"/>
      <c r="BP131" s="15"/>
      <c r="BQ131" s="15"/>
      <c r="BR131" s="15"/>
      <c r="BT131" s="15"/>
      <c r="BV131" s="15"/>
      <c r="BW131" s="15"/>
      <c r="BX131" s="15"/>
      <c r="BY131" s="15"/>
      <c r="BZ131" s="15"/>
      <c r="CB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</row>
    <row r="132" spans="2:91" ht="14.25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63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75"/>
      <c r="AH132" s="15"/>
      <c r="AI132" s="15"/>
      <c r="AJ132" s="15"/>
      <c r="AK132" s="15"/>
      <c r="AL132" s="15"/>
      <c r="AN132" s="15"/>
      <c r="AP132" s="15"/>
      <c r="AQ132" s="15"/>
      <c r="AR132" s="15"/>
      <c r="AS132" s="15"/>
      <c r="AT132" s="15"/>
      <c r="AV132" s="15"/>
      <c r="AX132" s="15"/>
      <c r="AY132" s="15"/>
      <c r="AZ132" s="15"/>
      <c r="BA132" s="15"/>
      <c r="BB132" s="15"/>
      <c r="BD132" s="15"/>
      <c r="BF132" s="15"/>
      <c r="BJ132" s="15"/>
      <c r="BL132" s="15"/>
      <c r="BN132" s="15"/>
      <c r="BO132" s="15"/>
      <c r="BP132" s="15"/>
      <c r="BQ132" s="15"/>
      <c r="BR132" s="15"/>
      <c r="BT132" s="15"/>
      <c r="BV132" s="15"/>
      <c r="BW132" s="15"/>
      <c r="BX132" s="15"/>
      <c r="BY132" s="15"/>
      <c r="BZ132" s="15"/>
      <c r="CB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</row>
    <row r="133" spans="2:91" ht="14.25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63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75"/>
      <c r="AH133" s="15"/>
      <c r="AI133" s="15"/>
      <c r="AJ133" s="15"/>
      <c r="AK133" s="15"/>
      <c r="AL133" s="15"/>
      <c r="AN133" s="15"/>
      <c r="AP133" s="15"/>
      <c r="AQ133" s="15"/>
      <c r="AR133" s="15"/>
      <c r="AS133" s="15"/>
      <c r="AT133" s="15"/>
      <c r="AV133" s="15"/>
      <c r="AX133" s="15"/>
      <c r="AY133" s="15"/>
      <c r="AZ133" s="15"/>
      <c r="BA133" s="15"/>
      <c r="BB133" s="15"/>
      <c r="BD133" s="15"/>
      <c r="BF133" s="15"/>
      <c r="BJ133" s="15"/>
      <c r="BL133" s="15"/>
      <c r="BN133" s="15"/>
      <c r="BO133" s="15"/>
      <c r="BP133" s="15"/>
      <c r="BQ133" s="15"/>
      <c r="BR133" s="15"/>
      <c r="BT133" s="15"/>
      <c r="BV133" s="15"/>
      <c r="BW133" s="15"/>
      <c r="BX133" s="15"/>
      <c r="BY133" s="15"/>
      <c r="BZ133" s="15"/>
      <c r="CB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</row>
    <row r="134" spans="2:91" ht="14.25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63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75"/>
      <c r="AH134" s="15"/>
      <c r="AI134" s="15"/>
      <c r="AJ134" s="15"/>
      <c r="AK134" s="15"/>
      <c r="AL134" s="15"/>
      <c r="AN134" s="15"/>
      <c r="AP134" s="15"/>
      <c r="AQ134" s="15"/>
      <c r="AR134" s="15"/>
      <c r="AS134" s="15"/>
      <c r="AT134" s="15"/>
      <c r="AV134" s="15"/>
      <c r="AX134" s="15"/>
      <c r="AY134" s="15"/>
      <c r="AZ134" s="15"/>
      <c r="BA134" s="15"/>
      <c r="BB134" s="15"/>
      <c r="BD134" s="15"/>
      <c r="BF134" s="15"/>
      <c r="BJ134" s="15"/>
      <c r="BL134" s="15"/>
      <c r="BN134" s="15"/>
      <c r="BO134" s="15"/>
      <c r="BP134" s="15"/>
      <c r="BQ134" s="15"/>
      <c r="BR134" s="15"/>
      <c r="BT134" s="15"/>
      <c r="BV134" s="15"/>
      <c r="BW134" s="15"/>
      <c r="BX134" s="15"/>
      <c r="BY134" s="15"/>
      <c r="BZ134" s="15"/>
      <c r="CB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</row>
    <row r="135" spans="2:91" ht="14.25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63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75"/>
      <c r="AH135" s="15"/>
      <c r="AI135" s="15"/>
      <c r="AJ135" s="15"/>
      <c r="AK135" s="15"/>
      <c r="AL135" s="15"/>
      <c r="AN135" s="15"/>
      <c r="AP135" s="15"/>
      <c r="AQ135" s="15"/>
      <c r="AR135" s="15"/>
      <c r="AS135" s="15"/>
      <c r="AT135" s="15"/>
      <c r="AV135" s="15"/>
      <c r="AX135" s="15"/>
      <c r="AY135" s="15"/>
      <c r="AZ135" s="15"/>
      <c r="BA135" s="15"/>
      <c r="BB135" s="15"/>
      <c r="BD135" s="15"/>
      <c r="BF135" s="15"/>
      <c r="BJ135" s="15"/>
      <c r="BL135" s="15"/>
      <c r="BN135" s="15"/>
      <c r="BO135" s="15"/>
      <c r="BP135" s="15"/>
      <c r="BQ135" s="15"/>
      <c r="BR135" s="15"/>
      <c r="BT135" s="15"/>
      <c r="BV135" s="15"/>
      <c r="BW135" s="15"/>
      <c r="BX135" s="15"/>
      <c r="BY135" s="15"/>
      <c r="BZ135" s="15"/>
      <c r="CB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</row>
    <row r="136" spans="2:91" ht="14.25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63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75"/>
      <c r="AH136" s="15"/>
      <c r="AI136" s="15"/>
      <c r="AJ136" s="15"/>
      <c r="AK136" s="15"/>
      <c r="AL136" s="15"/>
      <c r="AN136" s="15"/>
      <c r="AP136" s="15"/>
      <c r="AQ136" s="15"/>
      <c r="AR136" s="15"/>
      <c r="AS136" s="15"/>
      <c r="AT136" s="15"/>
      <c r="AV136" s="15"/>
      <c r="AX136" s="15"/>
      <c r="AY136" s="15"/>
      <c r="AZ136" s="15"/>
      <c r="BA136" s="15"/>
      <c r="BB136" s="15"/>
      <c r="BD136" s="15"/>
      <c r="BF136" s="15"/>
      <c r="BJ136" s="15"/>
      <c r="BL136" s="15"/>
      <c r="BN136" s="15"/>
      <c r="BO136" s="15"/>
      <c r="BP136" s="15"/>
      <c r="BQ136" s="15"/>
      <c r="BR136" s="15"/>
      <c r="BT136" s="15"/>
      <c r="BV136" s="15"/>
      <c r="BW136" s="15"/>
      <c r="BX136" s="15"/>
      <c r="BY136" s="15"/>
      <c r="BZ136" s="15"/>
      <c r="CB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</row>
    <row r="137" spans="2:91" ht="14.25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63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75"/>
      <c r="AH137" s="15"/>
      <c r="AI137" s="15"/>
      <c r="AJ137" s="15"/>
      <c r="AK137" s="15"/>
      <c r="AL137" s="15"/>
      <c r="AN137" s="15"/>
      <c r="AP137" s="15"/>
      <c r="AQ137" s="15"/>
      <c r="AR137" s="15"/>
      <c r="AS137" s="15"/>
      <c r="AT137" s="15"/>
      <c r="AV137" s="15"/>
      <c r="AX137" s="15"/>
      <c r="AY137" s="15"/>
      <c r="AZ137" s="15"/>
      <c r="BA137" s="15"/>
      <c r="BB137" s="15"/>
      <c r="BD137" s="15"/>
      <c r="BF137" s="15"/>
      <c r="BJ137" s="15"/>
      <c r="BL137" s="15"/>
      <c r="BN137" s="15"/>
      <c r="BO137" s="15"/>
      <c r="BP137" s="15"/>
      <c r="BQ137" s="15"/>
      <c r="BR137" s="15"/>
      <c r="BT137" s="15"/>
      <c r="BV137" s="15"/>
      <c r="BW137" s="15"/>
      <c r="BX137" s="15"/>
      <c r="BY137" s="15"/>
      <c r="BZ137" s="15"/>
      <c r="CB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</row>
    <row r="138" spans="2:91" ht="14.25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63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75"/>
      <c r="AH138" s="15"/>
      <c r="AI138" s="15"/>
      <c r="AJ138" s="15"/>
      <c r="AK138" s="15"/>
      <c r="AL138" s="15"/>
      <c r="AN138" s="15"/>
      <c r="AP138" s="15"/>
      <c r="AQ138" s="15"/>
      <c r="AR138" s="15"/>
      <c r="AS138" s="15"/>
      <c r="AT138" s="15"/>
      <c r="AV138" s="15"/>
      <c r="AX138" s="15"/>
      <c r="AY138" s="15"/>
      <c r="AZ138" s="15"/>
      <c r="BA138" s="15"/>
      <c r="BB138" s="15"/>
      <c r="BD138" s="15"/>
      <c r="BF138" s="15"/>
      <c r="BJ138" s="15"/>
      <c r="BL138" s="15"/>
      <c r="BN138" s="15"/>
      <c r="BO138" s="15"/>
      <c r="BP138" s="15"/>
      <c r="BQ138" s="15"/>
      <c r="BR138" s="15"/>
      <c r="BT138" s="15"/>
      <c r="BV138" s="15"/>
      <c r="BW138" s="15"/>
      <c r="BX138" s="15"/>
      <c r="BY138" s="15"/>
      <c r="BZ138" s="15"/>
      <c r="CB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</row>
    <row r="139" spans="2:91" ht="14.25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63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75"/>
      <c r="AH139" s="15"/>
      <c r="AI139" s="15"/>
      <c r="AJ139" s="15"/>
      <c r="AK139" s="15"/>
      <c r="AL139" s="15"/>
      <c r="AN139" s="15"/>
      <c r="AP139" s="15"/>
      <c r="AQ139" s="15"/>
      <c r="AR139" s="15"/>
      <c r="AS139" s="15"/>
      <c r="AT139" s="15"/>
      <c r="AV139" s="15"/>
      <c r="AX139" s="15"/>
      <c r="AY139" s="15"/>
      <c r="AZ139" s="15"/>
      <c r="BA139" s="15"/>
      <c r="BB139" s="15"/>
      <c r="BD139" s="15"/>
      <c r="BF139" s="15"/>
      <c r="BJ139" s="15"/>
      <c r="BL139" s="15"/>
      <c r="BN139" s="15"/>
      <c r="BO139" s="15"/>
      <c r="BP139" s="15"/>
      <c r="BQ139" s="15"/>
      <c r="BR139" s="15"/>
      <c r="BT139" s="15"/>
      <c r="BV139" s="15"/>
      <c r="BW139" s="15"/>
      <c r="BX139" s="15"/>
      <c r="BY139" s="15"/>
      <c r="BZ139" s="15"/>
      <c r="CB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</row>
    <row r="140" spans="2:91" ht="14.25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63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75"/>
      <c r="AH140" s="15"/>
      <c r="AI140" s="15"/>
      <c r="AJ140" s="15"/>
      <c r="AK140" s="15"/>
      <c r="AL140" s="15"/>
      <c r="AN140" s="15"/>
      <c r="AP140" s="15"/>
      <c r="AQ140" s="15"/>
      <c r="AR140" s="15"/>
      <c r="AS140" s="15"/>
      <c r="AT140" s="15"/>
      <c r="AV140" s="15"/>
      <c r="AX140" s="15"/>
      <c r="AY140" s="15"/>
      <c r="AZ140" s="15"/>
      <c r="BA140" s="15"/>
      <c r="BB140" s="15"/>
      <c r="BD140" s="15"/>
      <c r="BF140" s="15"/>
      <c r="BJ140" s="15"/>
      <c r="BL140" s="15"/>
      <c r="BN140" s="15"/>
      <c r="BO140" s="15"/>
      <c r="BP140" s="15"/>
      <c r="BQ140" s="15"/>
      <c r="BR140" s="15"/>
      <c r="BT140" s="15"/>
      <c r="BV140" s="15"/>
      <c r="BW140" s="15"/>
      <c r="BX140" s="15"/>
      <c r="BY140" s="15"/>
      <c r="BZ140" s="15"/>
      <c r="CB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</row>
    <row r="141" spans="2:91" ht="14.25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63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75"/>
      <c r="AH141" s="15"/>
      <c r="AI141" s="15"/>
      <c r="AJ141" s="15"/>
      <c r="AK141" s="15"/>
      <c r="AL141" s="15"/>
      <c r="AN141" s="15"/>
      <c r="AP141" s="15"/>
      <c r="AQ141" s="15"/>
      <c r="AR141" s="15"/>
      <c r="AS141" s="15"/>
      <c r="AT141" s="15"/>
      <c r="AV141" s="15"/>
      <c r="AX141" s="15"/>
      <c r="AY141" s="15"/>
      <c r="AZ141" s="15"/>
      <c r="BA141" s="15"/>
      <c r="BB141" s="15"/>
      <c r="BD141" s="15"/>
      <c r="BF141" s="15"/>
      <c r="BJ141" s="15"/>
      <c r="BL141" s="15"/>
      <c r="BN141" s="15"/>
      <c r="BO141" s="15"/>
      <c r="BP141" s="15"/>
      <c r="BQ141" s="15"/>
      <c r="BR141" s="15"/>
      <c r="BT141" s="15"/>
      <c r="BV141" s="15"/>
      <c r="BW141" s="15"/>
      <c r="BX141" s="15"/>
      <c r="BY141" s="15"/>
      <c r="BZ141" s="15"/>
      <c r="CB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</row>
    <row r="142" spans="2:91" ht="14.25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63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75"/>
      <c r="AH142" s="15"/>
      <c r="AI142" s="15"/>
      <c r="AJ142" s="15"/>
      <c r="AK142" s="15"/>
      <c r="AL142" s="15"/>
      <c r="AN142" s="15"/>
      <c r="AP142" s="15"/>
      <c r="AQ142" s="15"/>
      <c r="AR142" s="15"/>
      <c r="AS142" s="15"/>
      <c r="AT142" s="15"/>
      <c r="AV142" s="15"/>
      <c r="AX142" s="15"/>
      <c r="AY142" s="15"/>
      <c r="AZ142" s="15"/>
      <c r="BA142" s="15"/>
      <c r="BB142" s="15"/>
      <c r="BD142" s="15"/>
      <c r="BF142" s="15"/>
      <c r="BJ142" s="15"/>
      <c r="BL142" s="15"/>
      <c r="BN142" s="15"/>
      <c r="BO142" s="15"/>
      <c r="BP142" s="15"/>
      <c r="BQ142" s="15"/>
      <c r="BR142" s="15"/>
      <c r="BT142" s="15"/>
      <c r="BV142" s="15"/>
      <c r="BW142" s="15"/>
      <c r="BX142" s="15"/>
      <c r="BY142" s="15"/>
      <c r="BZ142" s="15"/>
      <c r="CB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</row>
    <row r="143" spans="2:91" ht="14.25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63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75"/>
      <c r="AH143" s="15"/>
      <c r="AI143" s="15"/>
      <c r="AJ143" s="15"/>
      <c r="AK143" s="15"/>
      <c r="AL143" s="15"/>
      <c r="AN143" s="15"/>
      <c r="AP143" s="15"/>
      <c r="AQ143" s="15"/>
      <c r="AR143" s="15"/>
      <c r="AS143" s="15"/>
      <c r="AT143" s="15"/>
      <c r="AV143" s="15"/>
      <c r="AX143" s="15"/>
      <c r="AY143" s="15"/>
      <c r="AZ143" s="15"/>
      <c r="BA143" s="15"/>
      <c r="BB143" s="15"/>
      <c r="BD143" s="15"/>
      <c r="BF143" s="15"/>
      <c r="BJ143" s="15"/>
      <c r="BL143" s="15"/>
      <c r="BN143" s="15"/>
      <c r="BO143" s="15"/>
      <c r="BP143" s="15"/>
      <c r="BQ143" s="15"/>
      <c r="BR143" s="15"/>
      <c r="BT143" s="15"/>
      <c r="BV143" s="15"/>
      <c r="BW143" s="15"/>
      <c r="BX143" s="15"/>
      <c r="BY143" s="15"/>
      <c r="BZ143" s="15"/>
      <c r="CB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</row>
    <row r="144" spans="2:91" ht="14.25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63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75"/>
      <c r="AH144" s="15"/>
      <c r="AI144" s="15"/>
      <c r="AJ144" s="15"/>
      <c r="AK144" s="15"/>
      <c r="AL144" s="15"/>
      <c r="AN144" s="15"/>
      <c r="AP144" s="15"/>
      <c r="AQ144" s="15"/>
      <c r="AR144" s="15"/>
      <c r="AS144" s="15"/>
      <c r="AT144" s="15"/>
      <c r="AV144" s="15"/>
      <c r="AX144" s="15"/>
      <c r="AY144" s="15"/>
      <c r="AZ144" s="15"/>
      <c r="BA144" s="15"/>
      <c r="BB144" s="15"/>
      <c r="BD144" s="15"/>
      <c r="BF144" s="15"/>
      <c r="BJ144" s="15"/>
      <c r="BL144" s="15"/>
      <c r="BN144" s="15"/>
      <c r="BO144" s="15"/>
      <c r="BP144" s="15"/>
      <c r="BQ144" s="15"/>
      <c r="BR144" s="15"/>
      <c r="BT144" s="15"/>
      <c r="BV144" s="15"/>
      <c r="BW144" s="15"/>
      <c r="BX144" s="15"/>
      <c r="BY144" s="15"/>
      <c r="BZ144" s="15"/>
      <c r="CB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</row>
    <row r="145" spans="2:91" ht="14.25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63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75"/>
      <c r="AH145" s="15"/>
      <c r="AI145" s="15"/>
      <c r="AJ145" s="15"/>
      <c r="AK145" s="15"/>
      <c r="AL145" s="15"/>
      <c r="AN145" s="15"/>
      <c r="AP145" s="15"/>
      <c r="AQ145" s="15"/>
      <c r="AR145" s="15"/>
      <c r="AS145" s="15"/>
      <c r="AT145" s="15"/>
      <c r="AV145" s="15"/>
      <c r="AX145" s="15"/>
      <c r="AY145" s="15"/>
      <c r="AZ145" s="15"/>
      <c r="BA145" s="15"/>
      <c r="BB145" s="15"/>
      <c r="BD145" s="15"/>
      <c r="BF145" s="15"/>
      <c r="BJ145" s="15"/>
      <c r="BL145" s="15"/>
      <c r="BN145" s="15"/>
      <c r="BO145" s="15"/>
      <c r="BP145" s="15"/>
      <c r="BQ145" s="15"/>
      <c r="BR145" s="15"/>
      <c r="BT145" s="15"/>
      <c r="BV145" s="15"/>
      <c r="BW145" s="15"/>
      <c r="BX145" s="15"/>
      <c r="BY145" s="15"/>
      <c r="BZ145" s="15"/>
      <c r="CB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</row>
  </sheetData>
  <mergeCells count="345">
    <mergeCell ref="BV102:CC102"/>
    <mergeCell ref="AT100:AW100"/>
    <mergeCell ref="BB100:BE100"/>
    <mergeCell ref="BJ100:BM100"/>
    <mergeCell ref="AX111:BE111"/>
    <mergeCell ref="AX109:BE109"/>
    <mergeCell ref="BF109:BM109"/>
    <mergeCell ref="BN109:BU109"/>
    <mergeCell ref="BV109:CC109"/>
    <mergeCell ref="BR100:BU100"/>
    <mergeCell ref="BZ100:CC100"/>
    <mergeCell ref="CD109:CF112"/>
    <mergeCell ref="AX110:BE110"/>
    <mergeCell ref="BF110:BM110"/>
    <mergeCell ref="BN110:BU110"/>
    <mergeCell ref="BV110:CC110"/>
    <mergeCell ref="BN112:BU112"/>
    <mergeCell ref="BF111:BM111"/>
    <mergeCell ref="BN111:BU111"/>
    <mergeCell ref="BV111:CC111"/>
    <mergeCell ref="BV112:CC112"/>
    <mergeCell ref="AX112:BE112"/>
    <mergeCell ref="BF112:BM112"/>
    <mergeCell ref="B109:B112"/>
    <mergeCell ref="C109:P109"/>
    <mergeCell ref="R109:Y109"/>
    <mergeCell ref="Z109:AF109"/>
    <mergeCell ref="AH109:AO109"/>
    <mergeCell ref="AP109:AW109"/>
    <mergeCell ref="C110:P110"/>
    <mergeCell ref="R110:Y110"/>
    <mergeCell ref="Z110:AF110"/>
    <mergeCell ref="AH110:AO110"/>
    <mergeCell ref="AP110:AW110"/>
    <mergeCell ref="C111:P111"/>
    <mergeCell ref="R111:Y111"/>
    <mergeCell ref="Z111:AF111"/>
    <mergeCell ref="AH111:AO111"/>
    <mergeCell ref="AP111:AW111"/>
    <mergeCell ref="C112:P112"/>
    <mergeCell ref="R112:Y112"/>
    <mergeCell ref="Z112:AF112"/>
    <mergeCell ref="AH112:AO112"/>
    <mergeCell ref="AP112:AW112"/>
    <mergeCell ref="C103:I103"/>
    <mergeCell ref="J103:P103"/>
    <mergeCell ref="R103:Y103"/>
    <mergeCell ref="Z103:AF103"/>
    <mergeCell ref="AH103:AO103"/>
    <mergeCell ref="AP103:AW103"/>
    <mergeCell ref="BF103:BM103"/>
    <mergeCell ref="BN103:BU103"/>
    <mergeCell ref="BV103:CC103"/>
    <mergeCell ref="AX103:BE103"/>
    <mergeCell ref="C102:I102"/>
    <mergeCell ref="J102:P102"/>
    <mergeCell ref="R102:Y102"/>
    <mergeCell ref="Z102:AF102"/>
    <mergeCell ref="AH102:AO102"/>
    <mergeCell ref="AP102:AW102"/>
    <mergeCell ref="AX102:BE102"/>
    <mergeCell ref="BF102:BM102"/>
    <mergeCell ref="BN102:BU102"/>
    <mergeCell ref="BJ99:BM99"/>
    <mergeCell ref="BR99:BU99"/>
    <mergeCell ref="BZ99:CC99"/>
    <mergeCell ref="D100:H100"/>
    <mergeCell ref="M100:P100"/>
    <mergeCell ref="V100:Y100"/>
    <mergeCell ref="AD100:AF100"/>
    <mergeCell ref="AL100:AO100"/>
    <mergeCell ref="D99:H99"/>
    <mergeCell ref="M99:P99"/>
    <mergeCell ref="V99:Y99"/>
    <mergeCell ref="AD99:AF99"/>
    <mergeCell ref="AL99:AO99"/>
    <mergeCell ref="AT99:AW99"/>
    <mergeCell ref="BB99:BE99"/>
    <mergeCell ref="BJ97:BM97"/>
    <mergeCell ref="BR97:BU97"/>
    <mergeCell ref="BZ97:CC97"/>
    <mergeCell ref="D98:H98"/>
    <mergeCell ref="M98:P98"/>
    <mergeCell ref="V98:Y98"/>
    <mergeCell ref="AD98:AF98"/>
    <mergeCell ref="AL98:AO98"/>
    <mergeCell ref="AT98:AW98"/>
    <mergeCell ref="BB98:BE98"/>
    <mergeCell ref="BJ98:BM98"/>
    <mergeCell ref="BR98:BU98"/>
    <mergeCell ref="BZ98:CC98"/>
    <mergeCell ref="D97:H97"/>
    <mergeCell ref="M97:P97"/>
    <mergeCell ref="V97:Y97"/>
    <mergeCell ref="AD97:AF97"/>
    <mergeCell ref="AL97:AO97"/>
    <mergeCell ref="AT97:AW97"/>
    <mergeCell ref="BB97:BE97"/>
    <mergeCell ref="BR94:BU94"/>
    <mergeCell ref="BZ94:CC94"/>
    <mergeCell ref="D96:H96"/>
    <mergeCell ref="M96:P96"/>
    <mergeCell ref="V96:Y96"/>
    <mergeCell ref="AD96:AF96"/>
    <mergeCell ref="AL96:AO96"/>
    <mergeCell ref="AT96:AW96"/>
    <mergeCell ref="BB96:BE96"/>
    <mergeCell ref="BJ96:BM96"/>
    <mergeCell ref="BR96:BU96"/>
    <mergeCell ref="BZ96:CC96"/>
    <mergeCell ref="M94:P94"/>
    <mergeCell ref="V94:Y94"/>
    <mergeCell ref="AD94:AF94"/>
    <mergeCell ref="AL94:AO94"/>
    <mergeCell ref="AT94:AW94"/>
    <mergeCell ref="BB94:BE94"/>
    <mergeCell ref="BJ94:BM94"/>
    <mergeCell ref="BY91:CC91"/>
    <mergeCell ref="D92:H92"/>
    <mergeCell ref="M92:P92"/>
    <mergeCell ref="U92:Y92"/>
    <mergeCell ref="AC92:AF92"/>
    <mergeCell ref="AK92:AO92"/>
    <mergeCell ref="AS92:AW92"/>
    <mergeCell ref="BA92:BE92"/>
    <mergeCell ref="BI92:BM92"/>
    <mergeCell ref="BQ92:BU92"/>
    <mergeCell ref="BY92:CC92"/>
    <mergeCell ref="D91:H91"/>
    <mergeCell ref="M91:P91"/>
    <mergeCell ref="U91:Y91"/>
    <mergeCell ref="AC91:AF91"/>
    <mergeCell ref="AK91:AO91"/>
    <mergeCell ref="AS91:AW91"/>
    <mergeCell ref="BA91:BE91"/>
    <mergeCell ref="BI91:BM91"/>
    <mergeCell ref="BQ91:BU91"/>
    <mergeCell ref="BY88:CC88"/>
    <mergeCell ref="D89:H89"/>
    <mergeCell ref="M89:P89"/>
    <mergeCell ref="U89:Y89"/>
    <mergeCell ref="AC89:AF89"/>
    <mergeCell ref="AK89:AO89"/>
    <mergeCell ref="AS89:AW89"/>
    <mergeCell ref="BA89:BE89"/>
    <mergeCell ref="BI89:BM89"/>
    <mergeCell ref="BQ89:BU89"/>
    <mergeCell ref="BY89:CC89"/>
    <mergeCell ref="D88:H88"/>
    <mergeCell ref="M88:P88"/>
    <mergeCell ref="U88:Y88"/>
    <mergeCell ref="AC88:AF88"/>
    <mergeCell ref="AK88:AO88"/>
    <mergeCell ref="AS88:AW88"/>
    <mergeCell ref="BA88:BE88"/>
    <mergeCell ref="BI88:BM88"/>
    <mergeCell ref="BQ88:BU88"/>
    <mergeCell ref="BR84:BU84"/>
    <mergeCell ref="BZ84:CC84"/>
    <mergeCell ref="D87:H87"/>
    <mergeCell ref="M87:P87"/>
    <mergeCell ref="U87:Y87"/>
    <mergeCell ref="AC87:AF87"/>
    <mergeCell ref="AK87:AO87"/>
    <mergeCell ref="AS87:AW87"/>
    <mergeCell ref="BA87:BE87"/>
    <mergeCell ref="BI87:BM87"/>
    <mergeCell ref="BQ87:BU87"/>
    <mergeCell ref="BY87:CC87"/>
    <mergeCell ref="M84:P84"/>
    <mergeCell ref="V84:Y84"/>
    <mergeCell ref="AD84:AF84"/>
    <mergeCell ref="AL84:AO84"/>
    <mergeCell ref="AT84:AW84"/>
    <mergeCell ref="BB84:BE84"/>
    <mergeCell ref="BJ84:BM84"/>
    <mergeCell ref="BR78:BU78"/>
    <mergeCell ref="BZ78:CC78"/>
    <mergeCell ref="M83:P83"/>
    <mergeCell ref="V83:Y83"/>
    <mergeCell ref="AD83:AF83"/>
    <mergeCell ref="AL83:AO83"/>
    <mergeCell ref="AT83:AW83"/>
    <mergeCell ref="BB83:BE83"/>
    <mergeCell ref="BJ83:BM83"/>
    <mergeCell ref="BR83:BU83"/>
    <mergeCell ref="BZ83:CC83"/>
    <mergeCell ref="M78:P78"/>
    <mergeCell ref="V78:Y78"/>
    <mergeCell ref="AD78:AF78"/>
    <mergeCell ref="AL78:AO78"/>
    <mergeCell ref="AT78:AW78"/>
    <mergeCell ref="BB78:BE78"/>
    <mergeCell ref="BJ78:BM78"/>
    <mergeCell ref="BR72:BU72"/>
    <mergeCell ref="BZ72:CC72"/>
    <mergeCell ref="M77:P77"/>
    <mergeCell ref="V77:Y77"/>
    <mergeCell ref="AD77:AF77"/>
    <mergeCell ref="AL77:AO77"/>
    <mergeCell ref="AT77:AW77"/>
    <mergeCell ref="BB77:BE77"/>
    <mergeCell ref="BJ77:BM77"/>
    <mergeCell ref="BR77:BU77"/>
    <mergeCell ref="BZ77:CC77"/>
    <mergeCell ref="M72:P72"/>
    <mergeCell ref="V72:Y72"/>
    <mergeCell ref="AD72:AF72"/>
    <mergeCell ref="AL72:AO72"/>
    <mergeCell ref="AT72:AW72"/>
    <mergeCell ref="BB72:BE72"/>
    <mergeCell ref="BJ72:BM72"/>
    <mergeCell ref="BR63:BU63"/>
    <mergeCell ref="BZ63:CC63"/>
    <mergeCell ref="M71:P71"/>
    <mergeCell ref="V71:Y71"/>
    <mergeCell ref="AD71:AF71"/>
    <mergeCell ref="AL71:AO71"/>
    <mergeCell ref="AT71:AW71"/>
    <mergeCell ref="BB71:BE71"/>
    <mergeCell ref="BJ71:BM71"/>
    <mergeCell ref="BR71:BU71"/>
    <mergeCell ref="BZ71:CC71"/>
    <mergeCell ref="M63:P63"/>
    <mergeCell ref="V63:Y63"/>
    <mergeCell ref="AD63:AF63"/>
    <mergeCell ref="AL63:AO63"/>
    <mergeCell ref="AT63:AW63"/>
    <mergeCell ref="BB63:BE63"/>
    <mergeCell ref="BJ63:BM63"/>
    <mergeCell ref="BR61:BU61"/>
    <mergeCell ref="BZ61:CC61"/>
    <mergeCell ref="M62:P62"/>
    <mergeCell ref="V62:Y62"/>
    <mergeCell ref="AD62:AF62"/>
    <mergeCell ref="AL62:AO62"/>
    <mergeCell ref="AT62:AW62"/>
    <mergeCell ref="BB62:BE62"/>
    <mergeCell ref="BJ62:BM62"/>
    <mergeCell ref="BR62:BU62"/>
    <mergeCell ref="BZ62:CC62"/>
    <mergeCell ref="M61:P61"/>
    <mergeCell ref="V61:Y61"/>
    <mergeCell ref="AD61:AF61"/>
    <mergeCell ref="AL61:AO61"/>
    <mergeCell ref="AT61:AW61"/>
    <mergeCell ref="BB61:BE61"/>
    <mergeCell ref="BJ61:BM61"/>
    <mergeCell ref="M55:P55"/>
    <mergeCell ref="V55:Y55"/>
    <mergeCell ref="AD55:AF55"/>
    <mergeCell ref="AL55:AO55"/>
    <mergeCell ref="AT55:AW55"/>
    <mergeCell ref="BB55:BE55"/>
    <mergeCell ref="BJ55:BM55"/>
    <mergeCell ref="BR55:BU55"/>
    <mergeCell ref="BZ55:CC55"/>
    <mergeCell ref="R4:Y4"/>
    <mergeCell ref="Z4:AF4"/>
    <mergeCell ref="AP5:AP6"/>
    <mergeCell ref="AQ5:AQ6"/>
    <mergeCell ref="AR5:AV5"/>
    <mergeCell ref="BJ54:BM54"/>
    <mergeCell ref="BR54:BU54"/>
    <mergeCell ref="BZ54:CC54"/>
    <mergeCell ref="AL54:AO54"/>
    <mergeCell ref="AT54:AW54"/>
    <mergeCell ref="BB54:BE54"/>
    <mergeCell ref="AA5:AA6"/>
    <mergeCell ref="AB5:AF5"/>
    <mergeCell ref="AH5:AH6"/>
    <mergeCell ref="AI5:AI6"/>
    <mergeCell ref="AG5:AG6"/>
    <mergeCell ref="CE5:CE6"/>
    <mergeCell ref="C8:P8"/>
    <mergeCell ref="S5:S6"/>
    <mergeCell ref="T5:X5"/>
    <mergeCell ref="Y5:Y6"/>
    <mergeCell ref="Q3:Q6"/>
    <mergeCell ref="CF5:CF6"/>
    <mergeCell ref="BO5:BO6"/>
    <mergeCell ref="BP5:BT5"/>
    <mergeCell ref="BU5:BU6"/>
    <mergeCell ref="BE5:BE6"/>
    <mergeCell ref="BV5:BV6"/>
    <mergeCell ref="BF5:BF6"/>
    <mergeCell ref="BG5:BG6"/>
    <mergeCell ref="BH5:BL5"/>
    <mergeCell ref="BM5:BM6"/>
    <mergeCell ref="BN5:BN6"/>
    <mergeCell ref="CD1:CD6"/>
    <mergeCell ref="CE1:CF4"/>
    <mergeCell ref="BW5:BW6"/>
    <mergeCell ref="BX5:CB5"/>
    <mergeCell ref="CC5:CC6"/>
    <mergeCell ref="BF4:BM4"/>
    <mergeCell ref="BN4:BU4"/>
    <mergeCell ref="M101:P101"/>
    <mergeCell ref="AH2:AW2"/>
    <mergeCell ref="AX2:BM2"/>
    <mergeCell ref="BN2:CC2"/>
    <mergeCell ref="R3:Y3"/>
    <mergeCell ref="Z3:AF3"/>
    <mergeCell ref="AH3:AO3"/>
    <mergeCell ref="AP3:AW3"/>
    <mergeCell ref="AX3:BE3"/>
    <mergeCell ref="BF3:BM3"/>
    <mergeCell ref="BN3:BU3"/>
    <mergeCell ref="BV3:CC3"/>
    <mergeCell ref="BV4:CC4"/>
    <mergeCell ref="R5:R6"/>
    <mergeCell ref="AX5:AX6"/>
    <mergeCell ref="AY5:AY6"/>
    <mergeCell ref="AZ5:BD5"/>
    <mergeCell ref="Z5:Z6"/>
    <mergeCell ref="R2:AF2"/>
    <mergeCell ref="M54:P54"/>
    <mergeCell ref="V54:Y54"/>
    <mergeCell ref="K3:P3"/>
    <mergeCell ref="AW5:AW6"/>
    <mergeCell ref="AD54:AF54"/>
    <mergeCell ref="B1:B6"/>
    <mergeCell ref="C1:C6"/>
    <mergeCell ref="D1:I2"/>
    <mergeCell ref="J1:P2"/>
    <mergeCell ref="R1:CC1"/>
    <mergeCell ref="D3:D6"/>
    <mergeCell ref="E3:E6"/>
    <mergeCell ref="F3:F6"/>
    <mergeCell ref="G3:G6"/>
    <mergeCell ref="H3:H6"/>
    <mergeCell ref="I3:I6"/>
    <mergeCell ref="J3:J6"/>
    <mergeCell ref="K4:K6"/>
    <mergeCell ref="L4:P4"/>
    <mergeCell ref="L5:L6"/>
    <mergeCell ref="M5:M6"/>
    <mergeCell ref="N5:N6"/>
    <mergeCell ref="O5:O6"/>
    <mergeCell ref="P5:P6"/>
    <mergeCell ref="AH4:AO4"/>
    <mergeCell ref="AP4:AW4"/>
    <mergeCell ref="AX4:BE4"/>
    <mergeCell ref="AJ5:AN5"/>
    <mergeCell ref="AO5:AO6"/>
  </mergeCells>
  <pageMargins left="0.15748031496062992" right="0" top="0.19685039370078741" bottom="0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G498"/>
  <sheetViews>
    <sheetView showGridLines="0" topLeftCell="C1" workbookViewId="0">
      <selection activeCell="G451" sqref="G451"/>
    </sheetView>
  </sheetViews>
  <sheetFormatPr defaultColWidth="14.6640625" defaultRowHeight="14.25" customHeight="1"/>
  <cols>
    <col min="1" max="2" width="0" style="2" hidden="1" customWidth="1"/>
    <col min="3" max="3" width="12.83203125" style="2" customWidth="1"/>
    <col min="4" max="4" width="0" style="2" hidden="1" customWidth="1"/>
    <col min="5" max="5" width="72" style="2" customWidth="1"/>
    <col min="6" max="16384" width="14.6640625" style="2"/>
  </cols>
  <sheetData>
    <row r="1" spans="1:7" ht="3.75" customHeight="1">
      <c r="A1" s="1"/>
      <c r="B1" s="1"/>
      <c r="C1" s="358"/>
      <c r="D1" s="358"/>
      <c r="E1" s="358"/>
    </row>
    <row r="2" spans="1:7" ht="39.75" customHeight="1">
      <c r="A2" s="1"/>
      <c r="B2" s="1"/>
      <c r="C2" s="359" t="s">
        <v>512</v>
      </c>
      <c r="D2" s="360"/>
      <c r="E2" s="361"/>
    </row>
    <row r="3" spans="1:7" ht="14.25" customHeight="1">
      <c r="A3" s="3" t="s">
        <v>2</v>
      </c>
      <c r="B3" s="4">
        <v>1</v>
      </c>
      <c r="C3" s="362" t="s">
        <v>3</v>
      </c>
      <c r="D3" s="263"/>
      <c r="E3" s="363" t="s">
        <v>4</v>
      </c>
    </row>
    <row r="4" spans="1:7" ht="14.25" hidden="1" customHeight="1">
      <c r="A4" s="3"/>
      <c r="B4" s="4">
        <v>2</v>
      </c>
      <c r="C4" s="362"/>
      <c r="D4" s="263"/>
      <c r="E4" s="363"/>
    </row>
    <row r="5" spans="1:7" ht="14.25" hidden="1" customHeight="1">
      <c r="A5" s="3"/>
      <c r="B5" s="4">
        <v>3</v>
      </c>
      <c r="C5" s="362"/>
      <c r="D5" s="263"/>
      <c r="E5" s="363"/>
    </row>
    <row r="6" spans="1:7" ht="14.25" hidden="1" customHeight="1">
      <c r="A6" s="3"/>
      <c r="B6" s="4">
        <v>4</v>
      </c>
      <c r="C6" s="362"/>
      <c r="D6" s="263"/>
      <c r="E6" s="363"/>
    </row>
    <row r="7" spans="1:7" ht="14.25" hidden="1" customHeight="1">
      <c r="A7" s="3"/>
      <c r="B7" s="4">
        <v>5</v>
      </c>
      <c r="C7" s="362"/>
      <c r="D7" s="263"/>
      <c r="E7" s="363"/>
    </row>
    <row r="8" spans="1:7" ht="14.25" hidden="1" customHeight="1">
      <c r="A8" s="3"/>
      <c r="B8" s="4">
        <v>6</v>
      </c>
      <c r="C8" s="362"/>
      <c r="D8" s="263"/>
      <c r="E8" s="363"/>
    </row>
    <row r="9" spans="1:7" ht="14.25" hidden="1" customHeight="1">
      <c r="A9" s="3"/>
      <c r="B9" s="4">
        <v>7</v>
      </c>
      <c r="C9" s="362"/>
      <c r="D9" s="263"/>
      <c r="E9" s="363"/>
    </row>
    <row r="10" spans="1:7" ht="14.25" hidden="1" customHeight="1">
      <c r="A10" s="3"/>
      <c r="B10" s="4">
        <v>8</v>
      </c>
      <c r="C10" s="362"/>
      <c r="D10" s="263"/>
      <c r="E10" s="363"/>
    </row>
    <row r="11" spans="1:7" ht="14.25" customHeight="1">
      <c r="A11" s="5" t="s">
        <v>0</v>
      </c>
      <c r="B11" s="6">
        <v>1</v>
      </c>
      <c r="C11" s="228" t="s">
        <v>489</v>
      </c>
      <c r="D11" s="264" t="s">
        <v>5</v>
      </c>
      <c r="E11" s="364" t="s">
        <v>6</v>
      </c>
      <c r="G11" s="262"/>
    </row>
    <row r="12" spans="1:7" ht="14.25" hidden="1" customHeight="1">
      <c r="A12" s="5"/>
      <c r="B12" s="6">
        <v>2</v>
      </c>
      <c r="C12" s="229"/>
      <c r="D12" s="264"/>
      <c r="E12" s="364"/>
    </row>
    <row r="13" spans="1:7" ht="14.25" hidden="1" customHeight="1">
      <c r="A13" s="5"/>
      <c r="B13" s="6">
        <v>3</v>
      </c>
      <c r="C13" s="230"/>
      <c r="D13" s="264"/>
      <c r="E13" s="364"/>
    </row>
    <row r="14" spans="1:7" ht="14.25" hidden="1" customHeight="1">
      <c r="A14" s="5"/>
      <c r="B14" s="6">
        <v>4</v>
      </c>
      <c r="C14" s="229"/>
      <c r="D14" s="264"/>
      <c r="E14" s="364"/>
    </row>
    <row r="15" spans="1:7" ht="14.25" hidden="1" customHeight="1">
      <c r="A15" s="5"/>
      <c r="B15" s="6">
        <v>5</v>
      </c>
      <c r="C15" s="229"/>
      <c r="D15" s="264"/>
      <c r="E15" s="364"/>
    </row>
    <row r="16" spans="1:7" ht="14.25" hidden="1" customHeight="1">
      <c r="A16" s="5"/>
      <c r="B16" s="6">
        <v>6</v>
      </c>
      <c r="C16" s="229"/>
      <c r="D16" s="264"/>
      <c r="E16" s="364"/>
    </row>
    <row r="17" spans="1:5" ht="14.25" hidden="1" customHeight="1">
      <c r="A17" s="5"/>
      <c r="B17" s="6">
        <v>7</v>
      </c>
      <c r="C17" s="229"/>
      <c r="D17" s="264"/>
      <c r="E17" s="364"/>
    </row>
    <row r="18" spans="1:5" ht="14.25" hidden="1" customHeight="1">
      <c r="A18" s="5"/>
      <c r="B18" s="6">
        <v>8</v>
      </c>
      <c r="C18" s="229"/>
      <c r="D18" s="264"/>
      <c r="E18" s="364"/>
    </row>
    <row r="19" spans="1:5" ht="14.25" customHeight="1">
      <c r="A19" s="5" t="s">
        <v>1</v>
      </c>
      <c r="B19" s="6">
        <v>1</v>
      </c>
      <c r="C19" s="229" t="s">
        <v>490</v>
      </c>
      <c r="D19" s="264" t="s">
        <v>5</v>
      </c>
      <c r="E19" s="364" t="s">
        <v>7</v>
      </c>
    </row>
    <row r="20" spans="1:5" ht="14.25" hidden="1" customHeight="1">
      <c r="A20" s="5"/>
      <c r="B20" s="6">
        <v>2</v>
      </c>
      <c r="C20" s="228"/>
      <c r="D20" s="264"/>
      <c r="E20" s="364"/>
    </row>
    <row r="21" spans="1:5" ht="14.25" hidden="1" customHeight="1">
      <c r="A21" s="5"/>
      <c r="B21" s="6">
        <v>3</v>
      </c>
      <c r="C21" s="229"/>
      <c r="D21" s="264"/>
      <c r="E21" s="364"/>
    </row>
    <row r="22" spans="1:5" ht="14.25" hidden="1" customHeight="1">
      <c r="A22" s="5"/>
      <c r="B22" s="6">
        <v>4</v>
      </c>
      <c r="C22" s="230"/>
      <c r="D22" s="264"/>
      <c r="E22" s="364"/>
    </row>
    <row r="23" spans="1:5" ht="14.25" hidden="1" customHeight="1">
      <c r="A23" s="5"/>
      <c r="B23" s="6">
        <v>5</v>
      </c>
      <c r="C23" s="229"/>
      <c r="D23" s="264"/>
      <c r="E23" s="364"/>
    </row>
    <row r="24" spans="1:5" ht="14.25" hidden="1" customHeight="1">
      <c r="A24" s="5"/>
      <c r="B24" s="6">
        <v>6</v>
      </c>
      <c r="C24" s="229"/>
      <c r="D24" s="264"/>
      <c r="E24" s="364"/>
    </row>
    <row r="25" spans="1:5" ht="14.25" hidden="1" customHeight="1">
      <c r="A25" s="5"/>
      <c r="B25" s="6">
        <v>7</v>
      </c>
      <c r="C25" s="229"/>
      <c r="D25" s="264"/>
      <c r="E25" s="364"/>
    </row>
    <row r="26" spans="1:5" ht="14.25" hidden="1" customHeight="1">
      <c r="A26" s="5"/>
      <c r="B26" s="6">
        <v>8</v>
      </c>
      <c r="C26" s="229"/>
      <c r="D26" s="264"/>
      <c r="E26" s="364"/>
    </row>
    <row r="27" spans="1:5" ht="14.25" customHeight="1">
      <c r="A27" s="5" t="s">
        <v>2</v>
      </c>
      <c r="B27" s="6">
        <v>1</v>
      </c>
      <c r="C27" s="230" t="s">
        <v>491</v>
      </c>
      <c r="D27" s="264" t="s">
        <v>5</v>
      </c>
      <c r="E27" s="364" t="s">
        <v>8</v>
      </c>
    </row>
    <row r="28" spans="1:5" ht="14.25" hidden="1" customHeight="1">
      <c r="A28" s="5"/>
      <c r="B28" s="6">
        <v>2</v>
      </c>
      <c r="C28" s="229"/>
      <c r="D28" s="264"/>
      <c r="E28" s="364"/>
    </row>
    <row r="29" spans="1:5" ht="14.25" hidden="1" customHeight="1">
      <c r="A29" s="5"/>
      <c r="B29" s="6">
        <v>3</v>
      </c>
      <c r="C29" s="228"/>
      <c r="D29" s="264"/>
      <c r="E29" s="364"/>
    </row>
    <row r="30" spans="1:5" ht="14.25" hidden="1" customHeight="1">
      <c r="A30" s="5"/>
      <c r="B30" s="6">
        <v>4</v>
      </c>
      <c r="C30" s="229"/>
      <c r="D30" s="264"/>
      <c r="E30" s="364"/>
    </row>
    <row r="31" spans="1:5" ht="14.25" hidden="1" customHeight="1">
      <c r="A31" s="5"/>
      <c r="B31" s="6">
        <v>5</v>
      </c>
      <c r="C31" s="230"/>
      <c r="D31" s="264"/>
      <c r="E31" s="364"/>
    </row>
    <row r="32" spans="1:5" ht="14.25" hidden="1" customHeight="1">
      <c r="A32" s="5"/>
      <c r="B32" s="6">
        <v>6</v>
      </c>
      <c r="C32" s="229"/>
      <c r="D32" s="264"/>
      <c r="E32" s="364"/>
    </row>
    <row r="33" spans="1:5" ht="14.25" hidden="1" customHeight="1">
      <c r="A33" s="5"/>
      <c r="B33" s="6">
        <v>7</v>
      </c>
      <c r="C33" s="229"/>
      <c r="D33" s="264"/>
      <c r="E33" s="364"/>
    </row>
    <row r="34" spans="1:5" ht="14.25" hidden="1" customHeight="1">
      <c r="A34" s="5"/>
      <c r="B34" s="6">
        <v>8</v>
      </c>
      <c r="C34" s="229"/>
      <c r="D34" s="264"/>
      <c r="E34" s="364"/>
    </row>
    <row r="35" spans="1:5" ht="14.25" customHeight="1">
      <c r="A35" s="5" t="s">
        <v>5</v>
      </c>
      <c r="B35" s="6">
        <v>1</v>
      </c>
      <c r="C35" s="229" t="s">
        <v>492</v>
      </c>
      <c r="D35" s="264" t="s">
        <v>5</v>
      </c>
      <c r="E35" s="364" t="s">
        <v>9</v>
      </c>
    </row>
    <row r="36" spans="1:5" ht="14.25" hidden="1" customHeight="1">
      <c r="A36" s="5"/>
      <c r="B36" s="6">
        <v>2</v>
      </c>
      <c r="C36" s="229" t="s">
        <v>493</v>
      </c>
      <c r="D36" s="264"/>
      <c r="E36" s="364"/>
    </row>
    <row r="37" spans="1:5" ht="14.25" hidden="1" customHeight="1">
      <c r="A37" s="5"/>
      <c r="B37" s="6">
        <v>3</v>
      </c>
      <c r="C37" s="229" t="s">
        <v>494</v>
      </c>
      <c r="D37" s="264"/>
      <c r="E37" s="364"/>
    </row>
    <row r="38" spans="1:5" ht="14.25" hidden="1" customHeight="1">
      <c r="A38" s="5"/>
      <c r="B38" s="6">
        <v>4</v>
      </c>
      <c r="C38" s="229" t="s">
        <v>495</v>
      </c>
      <c r="D38" s="264"/>
      <c r="E38" s="364"/>
    </row>
    <row r="39" spans="1:5" ht="14.25" hidden="1" customHeight="1">
      <c r="A39" s="5"/>
      <c r="B39" s="6">
        <v>5</v>
      </c>
      <c r="C39" s="229" t="s">
        <v>496</v>
      </c>
      <c r="D39" s="264"/>
      <c r="E39" s="364"/>
    </row>
    <row r="40" spans="1:5" ht="14.25" hidden="1" customHeight="1">
      <c r="A40" s="5"/>
      <c r="B40" s="6">
        <v>6</v>
      </c>
      <c r="C40" s="229" t="s">
        <v>497</v>
      </c>
      <c r="D40" s="264"/>
      <c r="E40" s="364"/>
    </row>
    <row r="41" spans="1:5" ht="14.25" hidden="1" customHeight="1">
      <c r="A41" s="5"/>
      <c r="B41" s="6">
        <v>7</v>
      </c>
      <c r="C41" s="229"/>
      <c r="D41" s="264"/>
      <c r="E41" s="364"/>
    </row>
    <row r="42" spans="1:5" ht="14.25" hidden="1" customHeight="1">
      <c r="A42" s="5"/>
      <c r="B42" s="6">
        <v>8</v>
      </c>
      <c r="C42" s="229"/>
      <c r="D42" s="264"/>
      <c r="E42" s="364"/>
    </row>
    <row r="43" spans="1:5" ht="14.25" customHeight="1">
      <c r="A43" s="5" t="s">
        <v>10</v>
      </c>
      <c r="B43" s="6">
        <v>1</v>
      </c>
      <c r="C43" s="229" t="s">
        <v>493</v>
      </c>
      <c r="D43" s="264" t="s">
        <v>5</v>
      </c>
      <c r="E43" s="364" t="s">
        <v>11</v>
      </c>
    </row>
    <row r="44" spans="1:5" ht="14.25" hidden="1" customHeight="1">
      <c r="A44" s="5"/>
      <c r="B44" s="6">
        <v>2</v>
      </c>
      <c r="C44" s="229"/>
      <c r="D44" s="264"/>
      <c r="E44" s="364"/>
    </row>
    <row r="45" spans="1:5" ht="14.25" hidden="1" customHeight="1">
      <c r="A45" s="5"/>
      <c r="B45" s="6">
        <v>3</v>
      </c>
      <c r="C45" s="229"/>
      <c r="D45" s="264"/>
      <c r="E45" s="364"/>
    </row>
    <row r="46" spans="1:5" ht="14.25" hidden="1" customHeight="1">
      <c r="A46" s="5"/>
      <c r="B46" s="6">
        <v>4</v>
      </c>
      <c r="C46" s="229"/>
      <c r="D46" s="264"/>
      <c r="E46" s="364"/>
    </row>
    <row r="47" spans="1:5" ht="14.25" hidden="1" customHeight="1">
      <c r="A47" s="5"/>
      <c r="B47" s="6">
        <v>5</v>
      </c>
      <c r="C47" s="228"/>
      <c r="D47" s="264"/>
      <c r="E47" s="364"/>
    </row>
    <row r="48" spans="1:5" ht="14.25" hidden="1" customHeight="1">
      <c r="A48" s="5"/>
      <c r="B48" s="6">
        <v>6</v>
      </c>
      <c r="C48" s="229"/>
      <c r="D48" s="264"/>
      <c r="E48" s="364"/>
    </row>
    <row r="49" spans="1:5" ht="14.25" hidden="1" customHeight="1">
      <c r="A49" s="5"/>
      <c r="B49" s="6">
        <v>7</v>
      </c>
      <c r="C49" s="230"/>
      <c r="D49" s="264"/>
      <c r="E49" s="364"/>
    </row>
    <row r="50" spans="1:5" ht="14.25" hidden="1" customHeight="1">
      <c r="A50" s="5"/>
      <c r="B50" s="6">
        <v>8</v>
      </c>
      <c r="C50" s="229"/>
      <c r="D50" s="264"/>
      <c r="E50" s="364"/>
    </row>
    <row r="51" spans="1:5" ht="14.25" customHeight="1">
      <c r="A51" s="5" t="s">
        <v>12</v>
      </c>
      <c r="B51" s="6">
        <v>1</v>
      </c>
      <c r="C51" s="229" t="s">
        <v>494</v>
      </c>
      <c r="D51" s="264" t="s">
        <v>5</v>
      </c>
      <c r="E51" s="364" t="s">
        <v>13</v>
      </c>
    </row>
    <row r="52" spans="1:5" ht="14.25" hidden="1" customHeight="1">
      <c r="A52" s="5"/>
      <c r="B52" s="6">
        <v>2</v>
      </c>
      <c r="C52" s="229"/>
      <c r="D52" s="264"/>
      <c r="E52" s="364"/>
    </row>
    <row r="53" spans="1:5" ht="14.25" hidden="1" customHeight="1">
      <c r="A53" s="5"/>
      <c r="B53" s="6">
        <v>3</v>
      </c>
      <c r="C53" s="229"/>
      <c r="D53" s="264"/>
      <c r="E53" s="364"/>
    </row>
    <row r="54" spans="1:5" ht="14.25" hidden="1" customHeight="1">
      <c r="A54" s="5"/>
      <c r="B54" s="6">
        <v>4</v>
      </c>
      <c r="C54" s="229"/>
      <c r="D54" s="264"/>
      <c r="E54" s="364"/>
    </row>
    <row r="55" spans="1:5" ht="14.25" hidden="1" customHeight="1">
      <c r="A55" s="5"/>
      <c r="B55" s="6">
        <v>5</v>
      </c>
      <c r="C55" s="229"/>
      <c r="D55" s="264"/>
      <c r="E55" s="364"/>
    </row>
    <row r="56" spans="1:5" ht="14.25" hidden="1" customHeight="1">
      <c r="A56" s="5"/>
      <c r="B56" s="6">
        <v>6</v>
      </c>
      <c r="C56" s="228"/>
      <c r="D56" s="264"/>
      <c r="E56" s="364"/>
    </row>
    <row r="57" spans="1:5" ht="14.25" hidden="1" customHeight="1">
      <c r="A57" s="5"/>
      <c r="B57" s="6">
        <v>7</v>
      </c>
      <c r="C57" s="229"/>
      <c r="D57" s="264"/>
      <c r="E57" s="364"/>
    </row>
    <row r="58" spans="1:5" ht="14.25" hidden="1" customHeight="1">
      <c r="A58" s="5"/>
      <c r="B58" s="6">
        <v>8</v>
      </c>
      <c r="C58" s="230"/>
      <c r="D58" s="264"/>
      <c r="E58" s="364"/>
    </row>
    <row r="59" spans="1:5" ht="14.25" customHeight="1">
      <c r="A59" s="5" t="s">
        <v>14</v>
      </c>
      <c r="B59" s="6">
        <v>1</v>
      </c>
      <c r="C59" s="229" t="s">
        <v>495</v>
      </c>
      <c r="D59" s="264" t="s">
        <v>5</v>
      </c>
      <c r="E59" s="364" t="s">
        <v>15</v>
      </c>
    </row>
    <row r="60" spans="1:5" ht="14.25" hidden="1" customHeight="1">
      <c r="A60" s="5"/>
      <c r="B60" s="6">
        <v>2</v>
      </c>
      <c r="C60" s="229"/>
      <c r="D60" s="264"/>
      <c r="E60" s="364"/>
    </row>
    <row r="61" spans="1:5" ht="14.25" hidden="1" customHeight="1">
      <c r="A61" s="5"/>
      <c r="B61" s="6">
        <v>3</v>
      </c>
      <c r="C61" s="229"/>
      <c r="D61" s="264"/>
      <c r="E61" s="364"/>
    </row>
    <row r="62" spans="1:5" ht="14.25" hidden="1" customHeight="1">
      <c r="A62" s="5"/>
      <c r="B62" s="6">
        <v>4</v>
      </c>
      <c r="C62" s="229"/>
      <c r="D62" s="264"/>
      <c r="E62" s="364"/>
    </row>
    <row r="63" spans="1:5" ht="14.25" hidden="1" customHeight="1">
      <c r="A63" s="5"/>
      <c r="B63" s="6">
        <v>5</v>
      </c>
      <c r="C63" s="229"/>
      <c r="D63" s="264"/>
      <c r="E63" s="364"/>
    </row>
    <row r="64" spans="1:5" ht="14.25" hidden="1" customHeight="1">
      <c r="A64" s="5"/>
      <c r="B64" s="6">
        <v>6</v>
      </c>
      <c r="C64" s="229"/>
      <c r="D64" s="264"/>
      <c r="E64" s="364"/>
    </row>
    <row r="65" spans="1:5" ht="14.25" hidden="1" customHeight="1">
      <c r="A65" s="5"/>
      <c r="B65" s="6">
        <v>7</v>
      </c>
      <c r="C65" s="228"/>
      <c r="D65" s="264"/>
      <c r="E65" s="364"/>
    </row>
    <row r="66" spans="1:5" ht="14.25" hidden="1" customHeight="1">
      <c r="A66" s="5"/>
      <c r="B66" s="6">
        <v>8</v>
      </c>
      <c r="C66" s="229"/>
      <c r="D66" s="264"/>
      <c r="E66" s="364"/>
    </row>
    <row r="67" spans="1:5" ht="14.25" customHeight="1">
      <c r="A67" s="5" t="s">
        <v>16</v>
      </c>
      <c r="B67" s="6">
        <v>1</v>
      </c>
      <c r="C67" s="229" t="s">
        <v>496</v>
      </c>
      <c r="D67" s="264" t="s">
        <v>5</v>
      </c>
      <c r="E67" s="364" t="s">
        <v>17</v>
      </c>
    </row>
    <row r="68" spans="1:5" ht="14.25" hidden="1" customHeight="1">
      <c r="A68" s="5"/>
      <c r="B68" s="6">
        <v>2</v>
      </c>
      <c r="C68" s="229"/>
      <c r="D68" s="264"/>
      <c r="E68" s="364"/>
    </row>
    <row r="69" spans="1:5" ht="14.25" hidden="1" customHeight="1">
      <c r="A69" s="5"/>
      <c r="B69" s="6">
        <v>3</v>
      </c>
      <c r="C69" s="229"/>
      <c r="D69" s="264"/>
      <c r="E69" s="364"/>
    </row>
    <row r="70" spans="1:5" ht="14.25" hidden="1" customHeight="1">
      <c r="A70" s="5"/>
      <c r="B70" s="6">
        <v>4</v>
      </c>
      <c r="C70" s="229"/>
      <c r="D70" s="264"/>
      <c r="E70" s="364"/>
    </row>
    <row r="71" spans="1:5" ht="14.25" hidden="1" customHeight="1">
      <c r="A71" s="5"/>
      <c r="B71" s="6">
        <v>5</v>
      </c>
      <c r="C71" s="229"/>
      <c r="D71" s="264"/>
      <c r="E71" s="364"/>
    </row>
    <row r="72" spans="1:5" ht="14.25" hidden="1" customHeight="1">
      <c r="A72" s="5"/>
      <c r="B72" s="6">
        <v>6</v>
      </c>
      <c r="C72" s="229"/>
      <c r="D72" s="264"/>
      <c r="E72" s="364"/>
    </row>
    <row r="73" spans="1:5" ht="14.25" hidden="1" customHeight="1">
      <c r="A73" s="5"/>
      <c r="B73" s="6">
        <v>7</v>
      </c>
      <c r="C73" s="229"/>
      <c r="D73" s="264"/>
      <c r="E73" s="364"/>
    </row>
    <row r="74" spans="1:5" ht="14.25" hidden="1" customHeight="1">
      <c r="A74" s="5"/>
      <c r="B74" s="6">
        <v>8</v>
      </c>
      <c r="C74" s="228"/>
      <c r="D74" s="264"/>
      <c r="E74" s="364"/>
    </row>
    <row r="75" spans="1:5" ht="14.25" customHeight="1">
      <c r="A75" s="5" t="s">
        <v>18</v>
      </c>
      <c r="B75" s="6">
        <v>1</v>
      </c>
      <c r="C75" s="229" t="s">
        <v>497</v>
      </c>
      <c r="D75" s="264" t="s">
        <v>5</v>
      </c>
      <c r="E75" s="364" t="s">
        <v>19</v>
      </c>
    </row>
    <row r="76" spans="1:5" ht="14.25" hidden="1" customHeight="1">
      <c r="A76" s="5"/>
      <c r="B76" s="6">
        <v>2</v>
      </c>
      <c r="C76" s="230"/>
      <c r="D76" s="264"/>
      <c r="E76" s="364"/>
    </row>
    <row r="77" spans="1:5" ht="14.25" hidden="1" customHeight="1">
      <c r="A77" s="5"/>
      <c r="B77" s="6">
        <v>3</v>
      </c>
      <c r="C77" s="229"/>
      <c r="D77" s="264"/>
      <c r="E77" s="364"/>
    </row>
    <row r="78" spans="1:5" ht="14.25" hidden="1" customHeight="1">
      <c r="A78" s="5"/>
      <c r="B78" s="6">
        <v>4</v>
      </c>
      <c r="C78" s="229"/>
      <c r="D78" s="264"/>
      <c r="E78" s="364"/>
    </row>
    <row r="79" spans="1:5" ht="14.25" hidden="1" customHeight="1">
      <c r="A79" s="5"/>
      <c r="B79" s="6">
        <v>5</v>
      </c>
      <c r="C79" s="229"/>
      <c r="D79" s="264"/>
      <c r="E79" s="364"/>
    </row>
    <row r="80" spans="1:5" ht="14.25" hidden="1" customHeight="1">
      <c r="A80" s="5"/>
      <c r="B80" s="6">
        <v>6</v>
      </c>
      <c r="C80" s="229"/>
      <c r="D80" s="264"/>
      <c r="E80" s="364"/>
    </row>
    <row r="81" spans="1:5" ht="14.25" hidden="1" customHeight="1">
      <c r="A81" s="5"/>
      <c r="B81" s="6">
        <v>7</v>
      </c>
      <c r="C81" s="229"/>
      <c r="D81" s="264"/>
      <c r="E81" s="364"/>
    </row>
    <row r="82" spans="1:5" ht="14.25" hidden="1" customHeight="1">
      <c r="A82" s="5"/>
      <c r="B82" s="6">
        <v>8</v>
      </c>
      <c r="C82" s="229"/>
      <c r="D82" s="264"/>
      <c r="E82" s="364"/>
    </row>
    <row r="83" spans="1:5" ht="24.75" customHeight="1">
      <c r="A83" s="3" t="s">
        <v>5</v>
      </c>
      <c r="B83" s="4">
        <v>1</v>
      </c>
      <c r="C83" s="362" t="s">
        <v>20</v>
      </c>
      <c r="D83" s="263"/>
      <c r="E83" s="363" t="s">
        <v>21</v>
      </c>
    </row>
    <row r="84" spans="1:5" ht="14.25" hidden="1" customHeight="1">
      <c r="A84" s="3"/>
      <c r="B84" s="4">
        <v>2</v>
      </c>
      <c r="C84" s="362"/>
      <c r="D84" s="263"/>
      <c r="E84" s="363"/>
    </row>
    <row r="85" spans="1:5" ht="14.25" hidden="1" customHeight="1">
      <c r="A85" s="3"/>
      <c r="B85" s="4">
        <v>3</v>
      </c>
      <c r="C85" s="362"/>
      <c r="D85" s="263"/>
      <c r="E85" s="363"/>
    </row>
    <row r="86" spans="1:5" ht="14.25" hidden="1" customHeight="1">
      <c r="A86" s="3"/>
      <c r="B86" s="4">
        <v>4</v>
      </c>
      <c r="C86" s="362"/>
      <c r="D86" s="263"/>
      <c r="E86" s="363"/>
    </row>
    <row r="87" spans="1:5" ht="14.25" hidden="1" customHeight="1">
      <c r="A87" s="3"/>
      <c r="B87" s="4">
        <v>5</v>
      </c>
      <c r="C87" s="362"/>
      <c r="D87" s="263"/>
      <c r="E87" s="363"/>
    </row>
    <row r="88" spans="1:5" ht="14.25" hidden="1" customHeight="1">
      <c r="A88" s="3"/>
      <c r="B88" s="4">
        <v>6</v>
      </c>
      <c r="C88" s="362"/>
      <c r="D88" s="263"/>
      <c r="E88" s="363"/>
    </row>
    <row r="89" spans="1:5" ht="14.25" hidden="1" customHeight="1">
      <c r="A89" s="3"/>
      <c r="B89" s="4">
        <v>7</v>
      </c>
      <c r="C89" s="362"/>
      <c r="D89" s="263"/>
      <c r="E89" s="363"/>
    </row>
    <row r="90" spans="1:5" ht="14.25" hidden="1" customHeight="1">
      <c r="A90" s="3"/>
      <c r="B90" s="4">
        <v>8</v>
      </c>
      <c r="C90" s="362"/>
      <c r="D90" s="263"/>
      <c r="E90" s="363"/>
    </row>
    <row r="91" spans="1:5" ht="14.25" customHeight="1">
      <c r="A91" s="5" t="s">
        <v>22</v>
      </c>
      <c r="B91" s="6">
        <v>1</v>
      </c>
      <c r="C91" s="367" t="s">
        <v>513</v>
      </c>
      <c r="D91" s="264" t="s">
        <v>10</v>
      </c>
      <c r="E91" s="364" t="s">
        <v>23</v>
      </c>
    </row>
    <row r="92" spans="1:5" ht="14.25" hidden="1" customHeight="1">
      <c r="A92" s="5"/>
      <c r="B92" s="6">
        <v>2</v>
      </c>
      <c r="C92" s="366"/>
      <c r="D92" s="264"/>
      <c r="E92" s="364"/>
    </row>
    <row r="93" spans="1:5" ht="14.25" hidden="1" customHeight="1">
      <c r="A93" s="5"/>
      <c r="B93" s="6">
        <v>3</v>
      </c>
      <c r="C93" s="366"/>
      <c r="D93" s="264"/>
      <c r="E93" s="364"/>
    </row>
    <row r="94" spans="1:5" ht="14.25" hidden="1" customHeight="1">
      <c r="A94" s="5"/>
      <c r="B94" s="6">
        <v>4</v>
      </c>
      <c r="C94" s="366"/>
      <c r="D94" s="264"/>
      <c r="E94" s="364"/>
    </row>
    <row r="95" spans="1:5" ht="14.25" hidden="1" customHeight="1">
      <c r="A95" s="5"/>
      <c r="B95" s="6">
        <v>5</v>
      </c>
      <c r="C95" s="366"/>
      <c r="D95" s="264"/>
      <c r="E95" s="364"/>
    </row>
    <row r="96" spans="1:5" ht="14.25" hidden="1" customHeight="1">
      <c r="A96" s="5"/>
      <c r="B96" s="6">
        <v>6</v>
      </c>
      <c r="C96" s="366"/>
      <c r="D96" s="264"/>
      <c r="E96" s="364"/>
    </row>
    <row r="97" spans="1:5" ht="14.25" hidden="1" customHeight="1">
      <c r="A97" s="5"/>
      <c r="B97" s="6">
        <v>7</v>
      </c>
      <c r="C97" s="366"/>
      <c r="D97" s="264"/>
      <c r="E97" s="364"/>
    </row>
    <row r="98" spans="1:5" ht="14.25" hidden="1" customHeight="1">
      <c r="A98" s="5"/>
      <c r="B98" s="6">
        <v>8</v>
      </c>
      <c r="C98" s="366"/>
      <c r="D98" s="264"/>
      <c r="E98" s="364"/>
    </row>
    <row r="99" spans="1:5" ht="14.25" customHeight="1">
      <c r="A99" s="5" t="s">
        <v>24</v>
      </c>
      <c r="B99" s="6">
        <v>1</v>
      </c>
      <c r="C99" s="367" t="s">
        <v>514</v>
      </c>
      <c r="D99" s="264" t="s">
        <v>10</v>
      </c>
      <c r="E99" s="364" t="s">
        <v>25</v>
      </c>
    </row>
    <row r="100" spans="1:5" ht="14.25" hidden="1" customHeight="1">
      <c r="A100" s="5"/>
      <c r="B100" s="6">
        <v>2</v>
      </c>
      <c r="C100" s="366"/>
      <c r="D100" s="264"/>
      <c r="E100" s="364"/>
    </row>
    <row r="101" spans="1:5" ht="14.25" hidden="1" customHeight="1">
      <c r="A101" s="5"/>
      <c r="B101" s="6">
        <v>3</v>
      </c>
      <c r="C101" s="366"/>
      <c r="D101" s="264"/>
      <c r="E101" s="364"/>
    </row>
    <row r="102" spans="1:5" ht="14.25" hidden="1" customHeight="1">
      <c r="A102" s="5"/>
      <c r="B102" s="6">
        <v>4</v>
      </c>
      <c r="C102" s="366"/>
      <c r="D102" s="264"/>
      <c r="E102" s="364"/>
    </row>
    <row r="103" spans="1:5" ht="14.25" hidden="1" customHeight="1">
      <c r="A103" s="5"/>
      <c r="B103" s="6">
        <v>5</v>
      </c>
      <c r="C103" s="366"/>
      <c r="D103" s="264"/>
      <c r="E103" s="364"/>
    </row>
    <row r="104" spans="1:5" ht="14.25" hidden="1" customHeight="1">
      <c r="A104" s="5"/>
      <c r="B104" s="6">
        <v>6</v>
      </c>
      <c r="C104" s="366"/>
      <c r="D104" s="264"/>
      <c r="E104" s="364"/>
    </row>
    <row r="105" spans="1:5" ht="14.25" hidden="1" customHeight="1">
      <c r="A105" s="5"/>
      <c r="B105" s="6">
        <v>7</v>
      </c>
      <c r="C105" s="366"/>
      <c r="D105" s="264"/>
      <c r="E105" s="364"/>
    </row>
    <row r="106" spans="1:5" ht="14.25" hidden="1" customHeight="1">
      <c r="A106" s="5"/>
      <c r="B106" s="6">
        <v>8</v>
      </c>
      <c r="C106" s="366"/>
      <c r="D106" s="264"/>
      <c r="E106" s="364"/>
    </row>
    <row r="107" spans="1:5" ht="14.25" customHeight="1">
      <c r="A107" s="5" t="s">
        <v>26</v>
      </c>
      <c r="B107" s="6">
        <v>1</v>
      </c>
      <c r="C107" s="367" t="s">
        <v>515</v>
      </c>
      <c r="D107" s="264" t="s">
        <v>10</v>
      </c>
      <c r="E107" s="364" t="s">
        <v>27</v>
      </c>
    </row>
    <row r="108" spans="1:5" ht="14.25" hidden="1" customHeight="1">
      <c r="A108" s="5"/>
      <c r="B108" s="6">
        <v>2</v>
      </c>
      <c r="C108" s="366"/>
      <c r="D108" s="264"/>
      <c r="E108" s="364"/>
    </row>
    <row r="109" spans="1:5" ht="14.25" hidden="1" customHeight="1">
      <c r="A109" s="5"/>
      <c r="B109" s="6">
        <v>3</v>
      </c>
      <c r="C109" s="366"/>
      <c r="D109" s="264"/>
      <c r="E109" s="364"/>
    </row>
    <row r="110" spans="1:5" ht="14.25" hidden="1" customHeight="1">
      <c r="A110" s="5"/>
      <c r="B110" s="6">
        <v>4</v>
      </c>
      <c r="C110" s="366"/>
      <c r="D110" s="264"/>
      <c r="E110" s="364"/>
    </row>
    <row r="111" spans="1:5" ht="14.25" hidden="1" customHeight="1">
      <c r="A111" s="5"/>
      <c r="B111" s="6">
        <v>5</v>
      </c>
      <c r="C111" s="366"/>
      <c r="D111" s="264"/>
      <c r="E111" s="364"/>
    </row>
    <row r="112" spans="1:5" ht="14.25" hidden="1" customHeight="1">
      <c r="A112" s="5"/>
      <c r="B112" s="6">
        <v>6</v>
      </c>
      <c r="C112" s="366"/>
      <c r="D112" s="264"/>
      <c r="E112" s="364"/>
    </row>
    <row r="113" spans="1:5" ht="14.25" hidden="1" customHeight="1">
      <c r="A113" s="5"/>
      <c r="B113" s="6">
        <v>7</v>
      </c>
      <c r="C113" s="366"/>
      <c r="D113" s="264"/>
      <c r="E113" s="364"/>
    </row>
    <row r="114" spans="1:5" ht="14.25" hidden="1" customHeight="1">
      <c r="A114" s="5"/>
      <c r="B114" s="6">
        <v>8</v>
      </c>
      <c r="C114" s="366"/>
      <c r="D114" s="264"/>
      <c r="E114" s="364"/>
    </row>
    <row r="115" spans="1:5" ht="14.25" customHeight="1">
      <c r="A115" s="3" t="s">
        <v>10</v>
      </c>
      <c r="B115" s="4">
        <v>1</v>
      </c>
      <c r="C115" s="365" t="s">
        <v>28</v>
      </c>
      <c r="D115" s="263"/>
      <c r="E115" s="363" t="s">
        <v>29</v>
      </c>
    </row>
    <row r="116" spans="1:5" ht="14.25" hidden="1" customHeight="1">
      <c r="A116" s="3"/>
      <c r="B116" s="4">
        <v>2</v>
      </c>
      <c r="C116" s="365"/>
      <c r="D116" s="263"/>
      <c r="E116" s="363"/>
    </row>
    <row r="117" spans="1:5" ht="14.25" hidden="1" customHeight="1">
      <c r="A117" s="3"/>
      <c r="B117" s="4">
        <v>3</v>
      </c>
      <c r="C117" s="365"/>
      <c r="D117" s="263"/>
      <c r="E117" s="363"/>
    </row>
    <row r="118" spans="1:5" ht="14.25" hidden="1" customHeight="1">
      <c r="A118" s="3"/>
      <c r="B118" s="4">
        <v>4</v>
      </c>
      <c r="C118" s="365"/>
      <c r="D118" s="263"/>
      <c r="E118" s="363"/>
    </row>
    <row r="119" spans="1:5" ht="14.25" hidden="1" customHeight="1">
      <c r="A119" s="3"/>
      <c r="B119" s="4">
        <v>5</v>
      </c>
      <c r="C119" s="365"/>
      <c r="D119" s="263"/>
      <c r="E119" s="363"/>
    </row>
    <row r="120" spans="1:5" ht="14.25" hidden="1" customHeight="1">
      <c r="A120" s="3"/>
      <c r="B120" s="4">
        <v>6</v>
      </c>
      <c r="C120" s="365"/>
      <c r="D120" s="263"/>
      <c r="E120" s="363"/>
    </row>
    <row r="121" spans="1:5" ht="14.25" hidden="1" customHeight="1">
      <c r="A121" s="3"/>
      <c r="B121" s="4">
        <v>7</v>
      </c>
      <c r="C121" s="365"/>
      <c r="D121" s="263"/>
      <c r="E121" s="363"/>
    </row>
    <row r="122" spans="1:5" ht="14.25" hidden="1" customHeight="1">
      <c r="A122" s="3"/>
      <c r="B122" s="4">
        <v>8</v>
      </c>
      <c r="C122" s="365"/>
      <c r="D122" s="263"/>
      <c r="E122" s="363"/>
    </row>
    <row r="123" spans="1:5" ht="14.25" customHeight="1">
      <c r="A123" s="5" t="s">
        <v>30</v>
      </c>
      <c r="B123" s="6">
        <v>1</v>
      </c>
      <c r="C123" s="366" t="s">
        <v>31</v>
      </c>
      <c r="D123" s="264" t="s">
        <v>32</v>
      </c>
      <c r="E123" s="364" t="s">
        <v>33</v>
      </c>
    </row>
    <row r="124" spans="1:5" ht="14.25" hidden="1" customHeight="1">
      <c r="A124" s="5"/>
      <c r="B124" s="6">
        <v>2</v>
      </c>
      <c r="C124" s="366"/>
      <c r="D124" s="264"/>
      <c r="E124" s="364"/>
    </row>
    <row r="125" spans="1:5" ht="14.25" hidden="1" customHeight="1">
      <c r="A125" s="5"/>
      <c r="B125" s="6">
        <v>3</v>
      </c>
      <c r="C125" s="366"/>
      <c r="D125" s="264"/>
      <c r="E125" s="364"/>
    </row>
    <row r="126" spans="1:5" ht="14.25" hidden="1" customHeight="1">
      <c r="A126" s="5"/>
      <c r="B126" s="6">
        <v>4</v>
      </c>
      <c r="C126" s="366"/>
      <c r="D126" s="264"/>
      <c r="E126" s="364"/>
    </row>
    <row r="127" spans="1:5" ht="14.25" hidden="1" customHeight="1">
      <c r="A127" s="5"/>
      <c r="B127" s="6">
        <v>5</v>
      </c>
      <c r="C127" s="366"/>
      <c r="D127" s="264"/>
      <c r="E127" s="364"/>
    </row>
    <row r="128" spans="1:5" ht="14.25" hidden="1" customHeight="1">
      <c r="A128" s="5"/>
      <c r="B128" s="6">
        <v>6</v>
      </c>
      <c r="C128" s="366"/>
      <c r="D128" s="264"/>
      <c r="E128" s="364"/>
    </row>
    <row r="129" spans="1:5" ht="14.25" hidden="1" customHeight="1">
      <c r="A129" s="5"/>
      <c r="B129" s="6">
        <v>7</v>
      </c>
      <c r="C129" s="366"/>
      <c r="D129" s="264"/>
      <c r="E129" s="364"/>
    </row>
    <row r="130" spans="1:5" ht="14.25" hidden="1" customHeight="1">
      <c r="A130" s="5"/>
      <c r="B130" s="6">
        <v>8</v>
      </c>
      <c r="C130" s="366"/>
      <c r="D130" s="264"/>
      <c r="E130" s="364"/>
    </row>
    <row r="131" spans="1:5" ht="14.25" customHeight="1">
      <c r="A131" s="5" t="s">
        <v>34</v>
      </c>
      <c r="B131" s="6">
        <v>1</v>
      </c>
      <c r="C131" s="366" t="s">
        <v>35</v>
      </c>
      <c r="D131" s="264" t="s">
        <v>32</v>
      </c>
      <c r="E131" s="364" t="s">
        <v>36</v>
      </c>
    </row>
    <row r="132" spans="1:5" ht="14.25" hidden="1" customHeight="1">
      <c r="A132" s="5"/>
      <c r="B132" s="6">
        <v>2</v>
      </c>
      <c r="C132" s="366"/>
      <c r="D132" s="264"/>
      <c r="E132" s="364"/>
    </row>
    <row r="133" spans="1:5" ht="14.25" hidden="1" customHeight="1">
      <c r="A133" s="5"/>
      <c r="B133" s="6">
        <v>3</v>
      </c>
      <c r="C133" s="366"/>
      <c r="D133" s="264"/>
      <c r="E133" s="364"/>
    </row>
    <row r="134" spans="1:5" ht="14.25" hidden="1" customHeight="1">
      <c r="A134" s="5"/>
      <c r="B134" s="6">
        <v>4</v>
      </c>
      <c r="C134" s="366"/>
      <c r="D134" s="264"/>
      <c r="E134" s="364"/>
    </row>
    <row r="135" spans="1:5" ht="14.25" hidden="1" customHeight="1">
      <c r="A135" s="5"/>
      <c r="B135" s="6">
        <v>5</v>
      </c>
      <c r="C135" s="366"/>
      <c r="D135" s="264"/>
      <c r="E135" s="364"/>
    </row>
    <row r="136" spans="1:5" ht="14.25" hidden="1" customHeight="1">
      <c r="A136" s="5"/>
      <c r="B136" s="6">
        <v>6</v>
      </c>
      <c r="C136" s="366"/>
      <c r="D136" s="264"/>
      <c r="E136" s="364"/>
    </row>
    <row r="137" spans="1:5" ht="14.25" hidden="1" customHeight="1">
      <c r="A137" s="5"/>
      <c r="B137" s="6">
        <v>7</v>
      </c>
      <c r="C137" s="366"/>
      <c r="D137" s="264"/>
      <c r="E137" s="364"/>
    </row>
    <row r="138" spans="1:5" ht="14.25" hidden="1" customHeight="1">
      <c r="A138" s="5"/>
      <c r="B138" s="6">
        <v>8</v>
      </c>
      <c r="C138" s="366"/>
      <c r="D138" s="264"/>
      <c r="E138" s="364"/>
    </row>
    <row r="139" spans="1:5" ht="36" customHeight="1">
      <c r="A139" s="3" t="s">
        <v>12</v>
      </c>
      <c r="B139" s="4">
        <v>1</v>
      </c>
      <c r="C139" s="362" t="s">
        <v>37</v>
      </c>
      <c r="D139" s="263"/>
      <c r="E139" s="363" t="s">
        <v>38</v>
      </c>
    </row>
    <row r="140" spans="1:5" ht="14.25" hidden="1" customHeight="1">
      <c r="A140" s="3"/>
      <c r="B140" s="4">
        <v>2</v>
      </c>
      <c r="C140" s="362"/>
      <c r="D140" s="263"/>
      <c r="E140" s="363"/>
    </row>
    <row r="141" spans="1:5" ht="14.25" hidden="1" customHeight="1">
      <c r="A141" s="3"/>
      <c r="B141" s="4">
        <v>3</v>
      </c>
      <c r="C141" s="362"/>
      <c r="D141" s="263"/>
      <c r="E141" s="363"/>
    </row>
    <row r="142" spans="1:5" ht="14.25" hidden="1" customHeight="1">
      <c r="A142" s="3"/>
      <c r="B142" s="4">
        <v>4</v>
      </c>
      <c r="C142" s="362"/>
      <c r="D142" s="263"/>
      <c r="E142" s="363"/>
    </row>
    <row r="143" spans="1:5" ht="14.25" hidden="1" customHeight="1">
      <c r="A143" s="3"/>
      <c r="B143" s="4">
        <v>5</v>
      </c>
      <c r="C143" s="362"/>
      <c r="D143" s="263"/>
      <c r="E143" s="363"/>
    </row>
    <row r="144" spans="1:5" ht="14.25" hidden="1" customHeight="1">
      <c r="A144" s="3"/>
      <c r="B144" s="4">
        <v>6</v>
      </c>
      <c r="C144" s="362"/>
      <c r="D144" s="263"/>
      <c r="E144" s="363"/>
    </row>
    <row r="145" spans="1:5" ht="14.25" hidden="1" customHeight="1">
      <c r="A145" s="3"/>
      <c r="B145" s="4">
        <v>7</v>
      </c>
      <c r="C145" s="362"/>
      <c r="D145" s="263"/>
      <c r="E145" s="363"/>
    </row>
    <row r="146" spans="1:5" ht="14.25" hidden="1" customHeight="1">
      <c r="A146" s="3"/>
      <c r="B146" s="4">
        <v>8</v>
      </c>
      <c r="C146" s="362"/>
      <c r="D146" s="263"/>
      <c r="E146" s="363"/>
    </row>
    <row r="147" spans="1:5" ht="14.25" customHeight="1">
      <c r="A147" s="5" t="s">
        <v>39</v>
      </c>
      <c r="B147" s="6">
        <v>1</v>
      </c>
      <c r="C147" s="366" t="s">
        <v>40</v>
      </c>
      <c r="D147" s="264" t="s">
        <v>14</v>
      </c>
      <c r="E147" s="364" t="s">
        <v>41</v>
      </c>
    </row>
    <row r="148" spans="1:5" ht="14.25" hidden="1" customHeight="1">
      <c r="A148" s="5"/>
      <c r="B148" s="6">
        <v>2</v>
      </c>
      <c r="C148" s="366"/>
      <c r="D148" s="264"/>
      <c r="E148" s="364"/>
    </row>
    <row r="149" spans="1:5" ht="14.25" hidden="1" customHeight="1">
      <c r="A149" s="5"/>
      <c r="B149" s="6">
        <v>3</v>
      </c>
      <c r="C149" s="366"/>
      <c r="D149" s="264"/>
      <c r="E149" s="364"/>
    </row>
    <row r="150" spans="1:5" ht="14.25" hidden="1" customHeight="1">
      <c r="A150" s="5"/>
      <c r="B150" s="6">
        <v>4</v>
      </c>
      <c r="C150" s="366"/>
      <c r="D150" s="264"/>
      <c r="E150" s="364"/>
    </row>
    <row r="151" spans="1:5" ht="14.25" hidden="1" customHeight="1">
      <c r="A151" s="5"/>
      <c r="B151" s="6">
        <v>5</v>
      </c>
      <c r="C151" s="366"/>
      <c r="D151" s="264"/>
      <c r="E151" s="364"/>
    </row>
    <row r="152" spans="1:5" ht="14.25" hidden="1" customHeight="1">
      <c r="A152" s="5"/>
      <c r="B152" s="6">
        <v>6</v>
      </c>
      <c r="C152" s="366"/>
      <c r="D152" s="264"/>
      <c r="E152" s="364"/>
    </row>
    <row r="153" spans="1:5" ht="14.25" hidden="1" customHeight="1">
      <c r="A153" s="5"/>
      <c r="B153" s="6">
        <v>7</v>
      </c>
      <c r="C153" s="366"/>
      <c r="D153" s="264"/>
      <c r="E153" s="364"/>
    </row>
    <row r="154" spans="1:5" ht="14.25" hidden="1" customHeight="1">
      <c r="A154" s="5"/>
      <c r="B154" s="6">
        <v>8</v>
      </c>
      <c r="C154" s="366"/>
      <c r="D154" s="264"/>
      <c r="E154" s="364"/>
    </row>
    <row r="155" spans="1:5" ht="14.25" customHeight="1">
      <c r="A155" s="5" t="s">
        <v>42</v>
      </c>
      <c r="B155" s="6">
        <v>1</v>
      </c>
      <c r="C155" s="366" t="s">
        <v>43</v>
      </c>
      <c r="D155" s="264" t="s">
        <v>14</v>
      </c>
      <c r="E155" s="364" t="s">
        <v>25</v>
      </c>
    </row>
    <row r="156" spans="1:5" ht="14.25" hidden="1" customHeight="1">
      <c r="A156" s="5"/>
      <c r="B156" s="6">
        <v>2</v>
      </c>
      <c r="C156" s="366"/>
      <c r="D156" s="264"/>
      <c r="E156" s="364"/>
    </row>
    <row r="157" spans="1:5" ht="14.25" hidden="1" customHeight="1">
      <c r="A157" s="5"/>
      <c r="B157" s="6">
        <v>3</v>
      </c>
      <c r="C157" s="366"/>
      <c r="D157" s="264"/>
      <c r="E157" s="364"/>
    </row>
    <row r="158" spans="1:5" ht="14.25" hidden="1" customHeight="1">
      <c r="A158" s="5"/>
      <c r="B158" s="6">
        <v>4</v>
      </c>
      <c r="C158" s="366"/>
      <c r="D158" s="264"/>
      <c r="E158" s="364"/>
    </row>
    <row r="159" spans="1:5" ht="14.25" hidden="1" customHeight="1">
      <c r="A159" s="5"/>
      <c r="B159" s="6">
        <v>5</v>
      </c>
      <c r="C159" s="366"/>
      <c r="D159" s="264"/>
      <c r="E159" s="364"/>
    </row>
    <row r="160" spans="1:5" ht="14.25" hidden="1" customHeight="1">
      <c r="A160" s="5"/>
      <c r="B160" s="6">
        <v>6</v>
      </c>
      <c r="C160" s="366"/>
      <c r="D160" s="264"/>
      <c r="E160" s="364"/>
    </row>
    <row r="161" spans="1:5" ht="14.25" hidden="1" customHeight="1">
      <c r="A161" s="5"/>
      <c r="B161" s="6">
        <v>7</v>
      </c>
      <c r="C161" s="366"/>
      <c r="D161" s="264"/>
      <c r="E161" s="364"/>
    </row>
    <row r="162" spans="1:5" ht="14.25" hidden="1" customHeight="1">
      <c r="A162" s="5"/>
      <c r="B162" s="6">
        <v>8</v>
      </c>
      <c r="C162" s="366"/>
      <c r="D162" s="264"/>
      <c r="E162" s="364"/>
    </row>
    <row r="163" spans="1:5" ht="14.25" customHeight="1">
      <c r="A163" s="5" t="s">
        <v>44</v>
      </c>
      <c r="B163" s="6">
        <v>1</v>
      </c>
      <c r="C163" s="366" t="s">
        <v>45</v>
      </c>
      <c r="D163" s="264" t="s">
        <v>14</v>
      </c>
      <c r="E163" s="364" t="s">
        <v>46</v>
      </c>
    </row>
    <row r="164" spans="1:5" ht="14.25" hidden="1" customHeight="1">
      <c r="A164" s="5"/>
      <c r="B164" s="6">
        <v>2</v>
      </c>
      <c r="C164" s="366"/>
      <c r="D164" s="264"/>
      <c r="E164" s="364"/>
    </row>
    <row r="165" spans="1:5" ht="14.25" hidden="1" customHeight="1">
      <c r="A165" s="5"/>
      <c r="B165" s="6">
        <v>3</v>
      </c>
      <c r="C165" s="366"/>
      <c r="D165" s="264"/>
      <c r="E165" s="364"/>
    </row>
    <row r="166" spans="1:5" ht="14.25" hidden="1" customHeight="1">
      <c r="A166" s="5"/>
      <c r="B166" s="6">
        <v>4</v>
      </c>
      <c r="C166" s="366"/>
      <c r="D166" s="264"/>
      <c r="E166" s="364"/>
    </row>
    <row r="167" spans="1:5" ht="14.25" hidden="1" customHeight="1">
      <c r="A167" s="5"/>
      <c r="B167" s="6">
        <v>5</v>
      </c>
      <c r="C167" s="366"/>
      <c r="D167" s="264"/>
      <c r="E167" s="364"/>
    </row>
    <row r="168" spans="1:5" ht="14.25" hidden="1" customHeight="1">
      <c r="A168" s="5"/>
      <c r="B168" s="6">
        <v>6</v>
      </c>
      <c r="C168" s="366"/>
      <c r="D168" s="264"/>
      <c r="E168" s="364"/>
    </row>
    <row r="169" spans="1:5" ht="14.25" hidden="1" customHeight="1">
      <c r="A169" s="5"/>
      <c r="B169" s="6">
        <v>7</v>
      </c>
      <c r="C169" s="366"/>
      <c r="D169" s="264"/>
      <c r="E169" s="364"/>
    </row>
    <row r="170" spans="1:5" ht="14.25" hidden="1" customHeight="1">
      <c r="A170" s="5"/>
      <c r="B170" s="6">
        <v>8</v>
      </c>
      <c r="C170" s="366"/>
      <c r="D170" s="264"/>
      <c r="E170" s="364"/>
    </row>
    <row r="171" spans="1:5" ht="23.25" customHeight="1">
      <c r="A171" s="5" t="s">
        <v>47</v>
      </c>
      <c r="B171" s="6">
        <v>1</v>
      </c>
      <c r="C171" s="366" t="s">
        <v>48</v>
      </c>
      <c r="D171" s="264" t="s">
        <v>14</v>
      </c>
      <c r="E171" s="364" t="s">
        <v>49</v>
      </c>
    </row>
    <row r="172" spans="1:5" ht="14.25" hidden="1" customHeight="1">
      <c r="A172" s="5"/>
      <c r="B172" s="6">
        <v>2</v>
      </c>
      <c r="C172" s="366"/>
      <c r="D172" s="264"/>
      <c r="E172" s="364"/>
    </row>
    <row r="173" spans="1:5" ht="14.25" hidden="1" customHeight="1">
      <c r="A173" s="5"/>
      <c r="B173" s="6">
        <v>3</v>
      </c>
      <c r="C173" s="366"/>
      <c r="D173" s="264"/>
      <c r="E173" s="364"/>
    </row>
    <row r="174" spans="1:5" ht="14.25" hidden="1" customHeight="1">
      <c r="A174" s="5"/>
      <c r="B174" s="6">
        <v>4</v>
      </c>
      <c r="C174" s="366"/>
      <c r="D174" s="264"/>
      <c r="E174" s="364"/>
    </row>
    <row r="175" spans="1:5" ht="14.25" hidden="1" customHeight="1">
      <c r="A175" s="5"/>
      <c r="B175" s="6">
        <v>5</v>
      </c>
      <c r="C175" s="366"/>
      <c r="D175" s="264"/>
      <c r="E175" s="364"/>
    </row>
    <row r="176" spans="1:5" ht="14.25" hidden="1" customHeight="1">
      <c r="A176" s="5"/>
      <c r="B176" s="6">
        <v>6</v>
      </c>
      <c r="C176" s="366"/>
      <c r="D176" s="264"/>
      <c r="E176" s="364"/>
    </row>
    <row r="177" spans="1:5" ht="14.25" hidden="1" customHeight="1">
      <c r="A177" s="5"/>
      <c r="B177" s="6">
        <v>7</v>
      </c>
      <c r="C177" s="366"/>
      <c r="D177" s="264"/>
      <c r="E177" s="364"/>
    </row>
    <row r="178" spans="1:5" ht="14.25" hidden="1" customHeight="1">
      <c r="A178" s="5"/>
      <c r="B178" s="6">
        <v>8</v>
      </c>
      <c r="C178" s="366"/>
      <c r="D178" s="264"/>
      <c r="E178" s="364"/>
    </row>
    <row r="179" spans="1:5" ht="14.25" customHeight="1">
      <c r="A179" s="5" t="s">
        <v>50</v>
      </c>
      <c r="B179" s="6">
        <v>1</v>
      </c>
      <c r="C179" s="366" t="s">
        <v>51</v>
      </c>
      <c r="D179" s="264" t="s">
        <v>14</v>
      </c>
      <c r="E179" s="364" t="s">
        <v>13</v>
      </c>
    </row>
    <row r="180" spans="1:5" ht="14.25" hidden="1" customHeight="1">
      <c r="A180" s="5"/>
      <c r="B180" s="6">
        <v>2</v>
      </c>
      <c r="C180" s="366"/>
      <c r="D180" s="264"/>
      <c r="E180" s="364"/>
    </row>
    <row r="181" spans="1:5" ht="14.25" hidden="1" customHeight="1">
      <c r="A181" s="5"/>
      <c r="B181" s="6">
        <v>3</v>
      </c>
      <c r="C181" s="366"/>
      <c r="D181" s="264"/>
      <c r="E181" s="364"/>
    </row>
    <row r="182" spans="1:5" ht="14.25" hidden="1" customHeight="1">
      <c r="A182" s="5"/>
      <c r="B182" s="6">
        <v>4</v>
      </c>
      <c r="C182" s="366"/>
      <c r="D182" s="264"/>
      <c r="E182" s="364"/>
    </row>
    <row r="183" spans="1:5" ht="14.25" hidden="1" customHeight="1">
      <c r="A183" s="5"/>
      <c r="B183" s="6">
        <v>5</v>
      </c>
      <c r="C183" s="366"/>
      <c r="D183" s="264"/>
      <c r="E183" s="364"/>
    </row>
    <row r="184" spans="1:5" ht="14.25" hidden="1" customHeight="1">
      <c r="A184" s="5"/>
      <c r="B184" s="6">
        <v>6</v>
      </c>
      <c r="C184" s="366"/>
      <c r="D184" s="264"/>
      <c r="E184" s="364"/>
    </row>
    <row r="185" spans="1:5" ht="14.25" hidden="1" customHeight="1">
      <c r="A185" s="5"/>
      <c r="B185" s="6">
        <v>7</v>
      </c>
      <c r="C185" s="366"/>
      <c r="D185" s="264"/>
      <c r="E185" s="364"/>
    </row>
    <row r="186" spans="1:5" ht="14.25" hidden="1" customHeight="1">
      <c r="A186" s="5"/>
      <c r="B186" s="6">
        <v>8</v>
      </c>
      <c r="C186" s="366"/>
      <c r="D186" s="264"/>
      <c r="E186" s="364"/>
    </row>
    <row r="187" spans="1:5" ht="34.5" customHeight="1">
      <c r="A187" s="3" t="s">
        <v>14</v>
      </c>
      <c r="B187" s="4">
        <v>1</v>
      </c>
      <c r="C187" s="362" t="s">
        <v>52</v>
      </c>
      <c r="D187" s="263"/>
      <c r="E187" s="363" t="s">
        <v>53</v>
      </c>
    </row>
    <row r="188" spans="1:5" ht="14.25" hidden="1" customHeight="1">
      <c r="A188" s="3"/>
      <c r="B188" s="4">
        <v>2</v>
      </c>
      <c r="C188" s="362"/>
      <c r="D188" s="263"/>
      <c r="E188" s="363"/>
    </row>
    <row r="189" spans="1:5" ht="14.25" hidden="1" customHeight="1">
      <c r="A189" s="3"/>
      <c r="B189" s="4">
        <v>3</v>
      </c>
      <c r="C189" s="362"/>
      <c r="D189" s="263"/>
      <c r="E189" s="363"/>
    </row>
    <row r="190" spans="1:5" ht="14.25" hidden="1" customHeight="1">
      <c r="A190" s="3"/>
      <c r="B190" s="4">
        <v>4</v>
      </c>
      <c r="C190" s="362"/>
      <c r="D190" s="263"/>
      <c r="E190" s="363"/>
    </row>
    <row r="191" spans="1:5" ht="14.25" hidden="1" customHeight="1">
      <c r="A191" s="3"/>
      <c r="B191" s="4">
        <v>5</v>
      </c>
      <c r="C191" s="362"/>
      <c r="D191" s="263"/>
      <c r="E191" s="363"/>
    </row>
    <row r="192" spans="1:5" ht="14.25" hidden="1" customHeight="1">
      <c r="A192" s="3"/>
      <c r="B192" s="4">
        <v>6</v>
      </c>
      <c r="C192" s="362"/>
      <c r="D192" s="263"/>
      <c r="E192" s="363"/>
    </row>
    <row r="193" spans="1:5" ht="14.25" hidden="1" customHeight="1">
      <c r="A193" s="3"/>
      <c r="B193" s="4">
        <v>7</v>
      </c>
      <c r="C193" s="362"/>
      <c r="D193" s="263"/>
      <c r="E193" s="363"/>
    </row>
    <row r="194" spans="1:5" ht="14.25" hidden="1" customHeight="1">
      <c r="A194" s="3"/>
      <c r="B194" s="4">
        <v>8</v>
      </c>
      <c r="C194" s="362"/>
      <c r="D194" s="263"/>
      <c r="E194" s="363"/>
    </row>
    <row r="195" spans="1:5" ht="14.25" customHeight="1">
      <c r="A195" s="5" t="s">
        <v>54</v>
      </c>
      <c r="B195" s="6">
        <v>1</v>
      </c>
      <c r="C195" s="366" t="s">
        <v>55</v>
      </c>
      <c r="D195" s="264" t="s">
        <v>16</v>
      </c>
      <c r="E195" s="364" t="s">
        <v>9</v>
      </c>
    </row>
    <row r="196" spans="1:5" ht="14.25" hidden="1" customHeight="1">
      <c r="A196" s="5"/>
      <c r="B196" s="6">
        <v>2</v>
      </c>
      <c r="C196" s="366"/>
      <c r="D196" s="264"/>
      <c r="E196" s="364"/>
    </row>
    <row r="197" spans="1:5" ht="14.25" hidden="1" customHeight="1">
      <c r="A197" s="5"/>
      <c r="B197" s="6">
        <v>3</v>
      </c>
      <c r="C197" s="366"/>
      <c r="D197" s="264"/>
      <c r="E197" s="364"/>
    </row>
    <row r="198" spans="1:5" ht="14.25" hidden="1" customHeight="1">
      <c r="A198" s="5"/>
      <c r="B198" s="6">
        <v>4</v>
      </c>
      <c r="C198" s="366"/>
      <c r="D198" s="264"/>
      <c r="E198" s="364"/>
    </row>
    <row r="199" spans="1:5" ht="14.25" hidden="1" customHeight="1">
      <c r="A199" s="5"/>
      <c r="B199" s="6">
        <v>5</v>
      </c>
      <c r="C199" s="366"/>
      <c r="D199" s="264"/>
      <c r="E199" s="364"/>
    </row>
    <row r="200" spans="1:5" ht="14.25" hidden="1" customHeight="1">
      <c r="A200" s="5"/>
      <c r="B200" s="6">
        <v>6</v>
      </c>
      <c r="C200" s="366"/>
      <c r="D200" s="264"/>
      <c r="E200" s="364"/>
    </row>
    <row r="201" spans="1:5" ht="14.25" hidden="1" customHeight="1">
      <c r="A201" s="5"/>
      <c r="B201" s="6">
        <v>7</v>
      </c>
      <c r="C201" s="366"/>
      <c r="D201" s="264"/>
      <c r="E201" s="364"/>
    </row>
    <row r="202" spans="1:5" ht="14.25" hidden="1" customHeight="1">
      <c r="A202" s="5"/>
      <c r="B202" s="6">
        <v>8</v>
      </c>
      <c r="C202" s="366"/>
      <c r="D202" s="264"/>
      <c r="E202" s="364"/>
    </row>
    <row r="203" spans="1:5" ht="14.25" customHeight="1">
      <c r="A203" s="5" t="s">
        <v>56</v>
      </c>
      <c r="B203" s="6">
        <v>1</v>
      </c>
      <c r="C203" s="366" t="s">
        <v>57</v>
      </c>
      <c r="D203" s="264" t="s">
        <v>16</v>
      </c>
      <c r="E203" s="364" t="s">
        <v>58</v>
      </c>
    </row>
    <row r="204" spans="1:5" ht="14.25" hidden="1" customHeight="1">
      <c r="A204" s="5"/>
      <c r="B204" s="6">
        <v>2</v>
      </c>
      <c r="C204" s="366"/>
      <c r="D204" s="264"/>
      <c r="E204" s="364"/>
    </row>
    <row r="205" spans="1:5" ht="14.25" hidden="1" customHeight="1">
      <c r="A205" s="5"/>
      <c r="B205" s="6">
        <v>3</v>
      </c>
      <c r="C205" s="366"/>
      <c r="D205" s="264"/>
      <c r="E205" s="364"/>
    </row>
    <row r="206" spans="1:5" ht="14.25" hidden="1" customHeight="1">
      <c r="A206" s="5"/>
      <c r="B206" s="6">
        <v>4</v>
      </c>
      <c r="C206" s="366"/>
      <c r="D206" s="264"/>
      <c r="E206" s="364"/>
    </row>
    <row r="207" spans="1:5" ht="14.25" hidden="1" customHeight="1">
      <c r="A207" s="5"/>
      <c r="B207" s="6">
        <v>5</v>
      </c>
      <c r="C207" s="366"/>
      <c r="D207" s="264"/>
      <c r="E207" s="364"/>
    </row>
    <row r="208" spans="1:5" ht="14.25" hidden="1" customHeight="1">
      <c r="A208" s="5"/>
      <c r="B208" s="6">
        <v>6</v>
      </c>
      <c r="C208" s="366"/>
      <c r="D208" s="264"/>
      <c r="E208" s="364"/>
    </row>
    <row r="209" spans="1:5" ht="14.25" hidden="1" customHeight="1">
      <c r="A209" s="5"/>
      <c r="B209" s="6">
        <v>7</v>
      </c>
      <c r="C209" s="366"/>
      <c r="D209" s="264"/>
      <c r="E209" s="364"/>
    </row>
    <row r="210" spans="1:5" ht="14.25" hidden="1" customHeight="1">
      <c r="A210" s="5"/>
      <c r="B210" s="6">
        <v>8</v>
      </c>
      <c r="C210" s="366"/>
      <c r="D210" s="264"/>
      <c r="E210" s="364"/>
    </row>
    <row r="211" spans="1:5" ht="23.25" customHeight="1">
      <c r="A211" s="5" t="s">
        <v>59</v>
      </c>
      <c r="B211" s="6">
        <v>1</v>
      </c>
      <c r="C211" s="366" t="s">
        <v>60</v>
      </c>
      <c r="D211" s="264" t="s">
        <v>16</v>
      </c>
      <c r="E211" s="364" t="s">
        <v>61</v>
      </c>
    </row>
    <row r="212" spans="1:5" ht="14.25" hidden="1" customHeight="1">
      <c r="A212" s="5"/>
      <c r="B212" s="6">
        <v>2</v>
      </c>
      <c r="C212" s="366"/>
      <c r="D212" s="264"/>
      <c r="E212" s="364"/>
    </row>
    <row r="213" spans="1:5" ht="14.25" hidden="1" customHeight="1">
      <c r="A213" s="5"/>
      <c r="B213" s="6">
        <v>3</v>
      </c>
      <c r="C213" s="366"/>
      <c r="D213" s="264"/>
      <c r="E213" s="364"/>
    </row>
    <row r="214" spans="1:5" ht="14.25" hidden="1" customHeight="1">
      <c r="A214" s="5"/>
      <c r="B214" s="6">
        <v>4</v>
      </c>
      <c r="C214" s="366"/>
      <c r="D214" s="264"/>
      <c r="E214" s="364"/>
    </row>
    <row r="215" spans="1:5" ht="14.25" hidden="1" customHeight="1">
      <c r="A215" s="5"/>
      <c r="B215" s="6">
        <v>5</v>
      </c>
      <c r="C215" s="366"/>
      <c r="D215" s="264"/>
      <c r="E215" s="364"/>
    </row>
    <row r="216" spans="1:5" ht="14.25" hidden="1" customHeight="1">
      <c r="A216" s="5"/>
      <c r="B216" s="6">
        <v>6</v>
      </c>
      <c r="C216" s="366"/>
      <c r="D216" s="264"/>
      <c r="E216" s="364"/>
    </row>
    <row r="217" spans="1:5" ht="14.25" hidden="1" customHeight="1">
      <c r="A217" s="5"/>
      <c r="B217" s="6">
        <v>7</v>
      </c>
      <c r="C217" s="366"/>
      <c r="D217" s="264"/>
      <c r="E217" s="364"/>
    </row>
    <row r="218" spans="1:5" ht="14.25" hidden="1" customHeight="1">
      <c r="A218" s="5"/>
      <c r="B218" s="6">
        <v>8</v>
      </c>
      <c r="C218" s="366"/>
      <c r="D218" s="264"/>
      <c r="E218" s="364"/>
    </row>
    <row r="219" spans="1:5" ht="14.25" customHeight="1">
      <c r="A219" s="3" t="s">
        <v>16</v>
      </c>
      <c r="B219" s="4">
        <v>1</v>
      </c>
      <c r="C219" s="362" t="s">
        <v>62</v>
      </c>
      <c r="D219" s="263"/>
      <c r="E219" s="363" t="s">
        <v>63</v>
      </c>
    </row>
    <row r="220" spans="1:5" ht="14.25" hidden="1" customHeight="1">
      <c r="A220" s="3"/>
      <c r="B220" s="4">
        <v>2</v>
      </c>
      <c r="C220" s="362"/>
      <c r="D220" s="263"/>
      <c r="E220" s="363"/>
    </row>
    <row r="221" spans="1:5" ht="14.25" hidden="1" customHeight="1">
      <c r="A221" s="3"/>
      <c r="B221" s="4">
        <v>3</v>
      </c>
      <c r="C221" s="362"/>
      <c r="D221" s="263"/>
      <c r="E221" s="363"/>
    </row>
    <row r="222" spans="1:5" ht="14.25" hidden="1" customHeight="1">
      <c r="A222" s="3"/>
      <c r="B222" s="4">
        <v>4</v>
      </c>
      <c r="C222" s="362"/>
      <c r="D222" s="263"/>
      <c r="E222" s="363"/>
    </row>
    <row r="223" spans="1:5" ht="14.25" hidden="1" customHeight="1">
      <c r="A223" s="3"/>
      <c r="B223" s="4">
        <v>5</v>
      </c>
      <c r="C223" s="362"/>
      <c r="D223" s="263"/>
      <c r="E223" s="363"/>
    </row>
    <row r="224" spans="1:5" ht="14.25" hidden="1" customHeight="1">
      <c r="A224" s="3"/>
      <c r="B224" s="4">
        <v>6</v>
      </c>
      <c r="C224" s="362"/>
      <c r="D224" s="263"/>
      <c r="E224" s="363"/>
    </row>
    <row r="225" spans="1:5" ht="14.25" hidden="1" customHeight="1">
      <c r="A225" s="3"/>
      <c r="B225" s="4">
        <v>7</v>
      </c>
      <c r="C225" s="362"/>
      <c r="D225" s="263"/>
      <c r="E225" s="363"/>
    </row>
    <row r="226" spans="1:5" ht="14.25" hidden="1" customHeight="1">
      <c r="A226" s="3"/>
      <c r="B226" s="4">
        <v>8</v>
      </c>
      <c r="C226" s="362"/>
      <c r="D226" s="263"/>
      <c r="E226" s="363"/>
    </row>
    <row r="227" spans="1:5" ht="14.25" customHeight="1">
      <c r="A227" s="5" t="s">
        <v>64</v>
      </c>
      <c r="B227" s="6">
        <v>1</v>
      </c>
      <c r="C227" s="366" t="s">
        <v>65</v>
      </c>
      <c r="D227" s="264" t="s">
        <v>22</v>
      </c>
      <c r="E227" s="364" t="s">
        <v>66</v>
      </c>
    </row>
    <row r="228" spans="1:5" ht="14.25" hidden="1" customHeight="1">
      <c r="A228" s="5"/>
      <c r="B228" s="6">
        <v>2</v>
      </c>
      <c r="C228" s="366"/>
      <c r="D228" s="264"/>
      <c r="E228" s="364"/>
    </row>
    <row r="229" spans="1:5" ht="14.25" hidden="1" customHeight="1">
      <c r="A229" s="5"/>
      <c r="B229" s="6">
        <v>3</v>
      </c>
      <c r="C229" s="366"/>
      <c r="D229" s="264"/>
      <c r="E229" s="364"/>
    </row>
    <row r="230" spans="1:5" ht="14.25" hidden="1" customHeight="1">
      <c r="A230" s="5"/>
      <c r="B230" s="6">
        <v>4</v>
      </c>
      <c r="C230" s="366"/>
      <c r="D230" s="264"/>
      <c r="E230" s="364"/>
    </row>
    <row r="231" spans="1:5" ht="14.25" hidden="1" customHeight="1">
      <c r="A231" s="5"/>
      <c r="B231" s="6">
        <v>5</v>
      </c>
      <c r="C231" s="366"/>
      <c r="D231" s="264"/>
      <c r="E231" s="364"/>
    </row>
    <row r="232" spans="1:5" ht="14.25" hidden="1" customHeight="1">
      <c r="A232" s="5"/>
      <c r="B232" s="6">
        <v>6</v>
      </c>
      <c r="C232" s="366"/>
      <c r="D232" s="264"/>
      <c r="E232" s="364"/>
    </row>
    <row r="233" spans="1:5" ht="14.25" hidden="1" customHeight="1">
      <c r="A233" s="5"/>
      <c r="B233" s="6">
        <v>7</v>
      </c>
      <c r="C233" s="366"/>
      <c r="D233" s="264"/>
      <c r="E233" s="364"/>
    </row>
    <row r="234" spans="1:5" ht="14.25" hidden="1" customHeight="1">
      <c r="A234" s="5"/>
      <c r="B234" s="6">
        <v>8</v>
      </c>
      <c r="C234" s="366"/>
      <c r="D234" s="264"/>
      <c r="E234" s="364"/>
    </row>
    <row r="235" spans="1:5" ht="14.25" customHeight="1">
      <c r="A235" s="5" t="s">
        <v>67</v>
      </c>
      <c r="B235" s="6">
        <v>1</v>
      </c>
      <c r="C235" s="366" t="s">
        <v>68</v>
      </c>
      <c r="D235" s="264" t="s">
        <v>22</v>
      </c>
      <c r="E235" s="364" t="s">
        <v>69</v>
      </c>
    </row>
    <row r="236" spans="1:5" ht="14.25" hidden="1" customHeight="1">
      <c r="A236" s="5"/>
      <c r="B236" s="6">
        <v>2</v>
      </c>
      <c r="C236" s="366"/>
      <c r="D236" s="264"/>
      <c r="E236" s="364"/>
    </row>
    <row r="237" spans="1:5" ht="14.25" hidden="1" customHeight="1">
      <c r="A237" s="5"/>
      <c r="B237" s="6">
        <v>3</v>
      </c>
      <c r="C237" s="366"/>
      <c r="D237" s="264"/>
      <c r="E237" s="364"/>
    </row>
    <row r="238" spans="1:5" ht="14.25" hidden="1" customHeight="1">
      <c r="A238" s="5"/>
      <c r="B238" s="6">
        <v>4</v>
      </c>
      <c r="C238" s="366"/>
      <c r="D238" s="264"/>
      <c r="E238" s="364"/>
    </row>
    <row r="239" spans="1:5" ht="14.25" hidden="1" customHeight="1">
      <c r="A239" s="5"/>
      <c r="B239" s="6">
        <v>5</v>
      </c>
      <c r="C239" s="366"/>
      <c r="D239" s="264"/>
      <c r="E239" s="364"/>
    </row>
    <row r="240" spans="1:5" ht="14.25" hidden="1" customHeight="1">
      <c r="A240" s="5"/>
      <c r="B240" s="6">
        <v>6</v>
      </c>
      <c r="C240" s="366"/>
      <c r="D240" s="264"/>
      <c r="E240" s="364"/>
    </row>
    <row r="241" spans="1:5" ht="14.25" hidden="1" customHeight="1">
      <c r="A241" s="5"/>
      <c r="B241" s="6">
        <v>7</v>
      </c>
      <c r="C241" s="366"/>
      <c r="D241" s="264"/>
      <c r="E241" s="364"/>
    </row>
    <row r="242" spans="1:5" ht="14.25" hidden="1" customHeight="1">
      <c r="A242" s="5"/>
      <c r="B242" s="6">
        <v>8</v>
      </c>
      <c r="C242" s="366"/>
      <c r="D242" s="264"/>
      <c r="E242" s="364"/>
    </row>
    <row r="243" spans="1:5" ht="14.25" customHeight="1">
      <c r="A243" s="5" t="s">
        <v>70</v>
      </c>
      <c r="B243" s="6">
        <v>1</v>
      </c>
      <c r="C243" s="366" t="s">
        <v>71</v>
      </c>
      <c r="D243" s="264" t="s">
        <v>22</v>
      </c>
      <c r="E243" s="364" t="s">
        <v>72</v>
      </c>
    </row>
    <row r="244" spans="1:5" ht="14.25" hidden="1" customHeight="1">
      <c r="A244" s="5"/>
      <c r="B244" s="6">
        <v>2</v>
      </c>
      <c r="C244" s="366"/>
      <c r="D244" s="264"/>
      <c r="E244" s="364"/>
    </row>
    <row r="245" spans="1:5" ht="14.25" hidden="1" customHeight="1">
      <c r="A245" s="5"/>
      <c r="B245" s="6">
        <v>3</v>
      </c>
      <c r="C245" s="366"/>
      <c r="D245" s="264"/>
      <c r="E245" s="364"/>
    </row>
    <row r="246" spans="1:5" ht="14.25" hidden="1" customHeight="1">
      <c r="A246" s="5"/>
      <c r="B246" s="6">
        <v>4</v>
      </c>
      <c r="C246" s="366"/>
      <c r="D246" s="264"/>
      <c r="E246" s="364"/>
    </row>
    <row r="247" spans="1:5" ht="14.25" hidden="1" customHeight="1">
      <c r="A247" s="5"/>
      <c r="B247" s="6">
        <v>5</v>
      </c>
      <c r="C247" s="366"/>
      <c r="D247" s="264"/>
      <c r="E247" s="364"/>
    </row>
    <row r="248" spans="1:5" ht="14.25" hidden="1" customHeight="1">
      <c r="A248" s="5"/>
      <c r="B248" s="6">
        <v>6</v>
      </c>
      <c r="C248" s="366"/>
      <c r="D248" s="264"/>
      <c r="E248" s="364"/>
    </row>
    <row r="249" spans="1:5" ht="14.25" hidden="1" customHeight="1">
      <c r="A249" s="5"/>
      <c r="B249" s="6">
        <v>7</v>
      </c>
      <c r="C249" s="366"/>
      <c r="D249" s="264"/>
      <c r="E249" s="364"/>
    </row>
    <row r="250" spans="1:5" ht="14.25" hidden="1" customHeight="1">
      <c r="A250" s="5"/>
      <c r="B250" s="6">
        <v>8</v>
      </c>
      <c r="C250" s="366"/>
      <c r="D250" s="264"/>
      <c r="E250" s="364"/>
    </row>
    <row r="251" spans="1:5" ht="14.25" customHeight="1">
      <c r="A251" s="5" t="s">
        <v>73</v>
      </c>
      <c r="B251" s="6">
        <v>1</v>
      </c>
      <c r="C251" s="366" t="s">
        <v>74</v>
      </c>
      <c r="D251" s="264" t="s">
        <v>22</v>
      </c>
      <c r="E251" s="364" t="s">
        <v>75</v>
      </c>
    </row>
    <row r="252" spans="1:5" ht="14.25" hidden="1" customHeight="1">
      <c r="A252" s="5"/>
      <c r="B252" s="6">
        <v>2</v>
      </c>
      <c r="C252" s="366"/>
      <c r="D252" s="264"/>
      <c r="E252" s="364"/>
    </row>
    <row r="253" spans="1:5" ht="14.25" hidden="1" customHeight="1">
      <c r="A253" s="5"/>
      <c r="B253" s="6">
        <v>3</v>
      </c>
      <c r="C253" s="366"/>
      <c r="D253" s="264"/>
      <c r="E253" s="364"/>
    </row>
    <row r="254" spans="1:5" ht="14.25" hidden="1" customHeight="1">
      <c r="A254" s="5"/>
      <c r="B254" s="6">
        <v>4</v>
      </c>
      <c r="C254" s="366"/>
      <c r="D254" s="264"/>
      <c r="E254" s="364"/>
    </row>
    <row r="255" spans="1:5" ht="14.25" hidden="1" customHeight="1">
      <c r="A255" s="5"/>
      <c r="B255" s="6">
        <v>5</v>
      </c>
      <c r="C255" s="366"/>
      <c r="D255" s="264"/>
      <c r="E255" s="364"/>
    </row>
    <row r="256" spans="1:5" ht="14.25" hidden="1" customHeight="1">
      <c r="A256" s="5"/>
      <c r="B256" s="6">
        <v>6</v>
      </c>
      <c r="C256" s="366"/>
      <c r="D256" s="264"/>
      <c r="E256" s="364"/>
    </row>
    <row r="257" spans="1:5" ht="14.25" hidden="1" customHeight="1">
      <c r="A257" s="5"/>
      <c r="B257" s="6">
        <v>7</v>
      </c>
      <c r="C257" s="366"/>
      <c r="D257" s="264"/>
      <c r="E257" s="364"/>
    </row>
    <row r="258" spans="1:5" ht="14.25" hidden="1" customHeight="1">
      <c r="A258" s="5"/>
      <c r="B258" s="6">
        <v>8</v>
      </c>
      <c r="C258" s="366"/>
      <c r="D258" s="264"/>
      <c r="E258" s="364"/>
    </row>
    <row r="259" spans="1:5" ht="14.25" customHeight="1">
      <c r="A259" s="5" t="s">
        <v>76</v>
      </c>
      <c r="B259" s="6">
        <v>1</v>
      </c>
      <c r="C259" s="366" t="s">
        <v>77</v>
      </c>
      <c r="D259" s="264" t="s">
        <v>22</v>
      </c>
      <c r="E259" s="364" t="s">
        <v>78</v>
      </c>
    </row>
    <row r="260" spans="1:5" ht="14.25" hidden="1" customHeight="1">
      <c r="A260" s="5"/>
      <c r="B260" s="6">
        <v>2</v>
      </c>
      <c r="C260" s="366"/>
      <c r="D260" s="264"/>
      <c r="E260" s="364"/>
    </row>
    <row r="261" spans="1:5" ht="14.25" hidden="1" customHeight="1">
      <c r="A261" s="5"/>
      <c r="B261" s="6">
        <v>3</v>
      </c>
      <c r="C261" s="366"/>
      <c r="D261" s="264"/>
      <c r="E261" s="364"/>
    </row>
    <row r="262" spans="1:5" ht="14.25" hidden="1" customHeight="1">
      <c r="A262" s="5"/>
      <c r="B262" s="6">
        <v>4</v>
      </c>
      <c r="C262" s="366"/>
      <c r="D262" s="264"/>
      <c r="E262" s="364"/>
    </row>
    <row r="263" spans="1:5" ht="14.25" hidden="1" customHeight="1">
      <c r="A263" s="5"/>
      <c r="B263" s="6">
        <v>5</v>
      </c>
      <c r="C263" s="366"/>
      <c r="D263" s="264"/>
      <c r="E263" s="364"/>
    </row>
    <row r="264" spans="1:5" ht="14.25" hidden="1" customHeight="1">
      <c r="A264" s="5"/>
      <c r="B264" s="6">
        <v>6</v>
      </c>
      <c r="C264" s="366"/>
      <c r="D264" s="264"/>
      <c r="E264" s="364"/>
    </row>
    <row r="265" spans="1:5" ht="14.25" hidden="1" customHeight="1">
      <c r="A265" s="5"/>
      <c r="B265" s="6">
        <v>7</v>
      </c>
      <c r="C265" s="366"/>
      <c r="D265" s="264"/>
      <c r="E265" s="364"/>
    </row>
    <row r="266" spans="1:5" ht="14.25" hidden="1" customHeight="1">
      <c r="A266" s="5"/>
      <c r="B266" s="6">
        <v>8</v>
      </c>
      <c r="C266" s="366"/>
      <c r="D266" s="264"/>
      <c r="E266" s="364"/>
    </row>
    <row r="267" spans="1:5" ht="14.25" customHeight="1">
      <c r="A267" s="5" t="s">
        <v>79</v>
      </c>
      <c r="B267" s="6">
        <v>1</v>
      </c>
      <c r="C267" s="366" t="s">
        <v>80</v>
      </c>
      <c r="D267" s="264" t="s">
        <v>22</v>
      </c>
      <c r="E267" s="364" t="s">
        <v>81</v>
      </c>
    </row>
    <row r="268" spans="1:5" ht="14.25" hidden="1" customHeight="1">
      <c r="A268" s="5"/>
      <c r="B268" s="6">
        <v>2</v>
      </c>
      <c r="C268" s="366"/>
      <c r="D268" s="264"/>
      <c r="E268" s="364"/>
    </row>
    <row r="269" spans="1:5" ht="14.25" hidden="1" customHeight="1">
      <c r="A269" s="5"/>
      <c r="B269" s="6">
        <v>3</v>
      </c>
      <c r="C269" s="366"/>
      <c r="D269" s="264"/>
      <c r="E269" s="364"/>
    </row>
    <row r="270" spans="1:5" ht="14.25" hidden="1" customHeight="1">
      <c r="A270" s="5"/>
      <c r="B270" s="6">
        <v>4</v>
      </c>
      <c r="C270" s="366"/>
      <c r="D270" s="264"/>
      <c r="E270" s="364"/>
    </row>
    <row r="271" spans="1:5" ht="14.25" hidden="1" customHeight="1">
      <c r="A271" s="5"/>
      <c r="B271" s="6">
        <v>5</v>
      </c>
      <c r="C271" s="366"/>
      <c r="D271" s="264"/>
      <c r="E271" s="364"/>
    </row>
    <row r="272" spans="1:5" ht="14.25" hidden="1" customHeight="1">
      <c r="A272" s="5"/>
      <c r="B272" s="6">
        <v>6</v>
      </c>
      <c r="C272" s="366"/>
      <c r="D272" s="264"/>
      <c r="E272" s="364"/>
    </row>
    <row r="273" spans="1:5" ht="14.25" hidden="1" customHeight="1">
      <c r="A273" s="5"/>
      <c r="B273" s="6">
        <v>7</v>
      </c>
      <c r="C273" s="366"/>
      <c r="D273" s="264"/>
      <c r="E273" s="364"/>
    </row>
    <row r="274" spans="1:5" ht="14.25" hidden="1" customHeight="1">
      <c r="A274" s="5"/>
      <c r="B274" s="6">
        <v>8</v>
      </c>
      <c r="C274" s="366"/>
      <c r="D274" s="264"/>
      <c r="E274" s="364"/>
    </row>
    <row r="275" spans="1:5" ht="14.25" customHeight="1">
      <c r="A275" s="5" t="s">
        <v>82</v>
      </c>
      <c r="B275" s="6">
        <v>1</v>
      </c>
      <c r="C275" s="366" t="s">
        <v>83</v>
      </c>
      <c r="D275" s="264" t="s">
        <v>22</v>
      </c>
      <c r="E275" s="364" t="s">
        <v>84</v>
      </c>
    </row>
    <row r="276" spans="1:5" ht="14.25" hidden="1" customHeight="1">
      <c r="A276" s="5"/>
      <c r="B276" s="6">
        <v>2</v>
      </c>
      <c r="C276" s="366"/>
      <c r="D276" s="264"/>
      <c r="E276" s="364"/>
    </row>
    <row r="277" spans="1:5" ht="14.25" hidden="1" customHeight="1">
      <c r="A277" s="5"/>
      <c r="B277" s="6">
        <v>3</v>
      </c>
      <c r="C277" s="366"/>
      <c r="D277" s="264"/>
      <c r="E277" s="364"/>
    </row>
    <row r="278" spans="1:5" ht="14.25" hidden="1" customHeight="1">
      <c r="A278" s="5"/>
      <c r="B278" s="6">
        <v>4</v>
      </c>
      <c r="C278" s="366"/>
      <c r="D278" s="264"/>
      <c r="E278" s="364"/>
    </row>
    <row r="279" spans="1:5" ht="14.25" hidden="1" customHeight="1">
      <c r="A279" s="5"/>
      <c r="B279" s="6">
        <v>5</v>
      </c>
      <c r="C279" s="366"/>
      <c r="D279" s="264"/>
      <c r="E279" s="364"/>
    </row>
    <row r="280" spans="1:5" ht="14.25" hidden="1" customHeight="1">
      <c r="A280" s="5"/>
      <c r="B280" s="6">
        <v>6</v>
      </c>
      <c r="C280" s="366"/>
      <c r="D280" s="264"/>
      <c r="E280" s="364"/>
    </row>
    <row r="281" spans="1:5" ht="14.25" hidden="1" customHeight="1">
      <c r="A281" s="5"/>
      <c r="B281" s="6">
        <v>7</v>
      </c>
      <c r="C281" s="366"/>
      <c r="D281" s="264"/>
      <c r="E281" s="364"/>
    </row>
    <row r="282" spans="1:5" ht="14.25" hidden="1" customHeight="1">
      <c r="A282" s="5"/>
      <c r="B282" s="6">
        <v>8</v>
      </c>
      <c r="C282" s="366"/>
      <c r="D282" s="264"/>
      <c r="E282" s="364"/>
    </row>
    <row r="283" spans="1:5" ht="14.25" customHeight="1">
      <c r="A283" s="5" t="s">
        <v>85</v>
      </c>
      <c r="B283" s="6">
        <v>1</v>
      </c>
      <c r="C283" s="366" t="s">
        <v>86</v>
      </c>
      <c r="D283" s="264" t="s">
        <v>22</v>
      </c>
      <c r="E283" s="364" t="s">
        <v>87</v>
      </c>
    </row>
    <row r="284" spans="1:5" ht="14.25" hidden="1" customHeight="1">
      <c r="A284" s="5"/>
      <c r="B284" s="6">
        <v>2</v>
      </c>
      <c r="C284" s="366"/>
      <c r="D284" s="264"/>
      <c r="E284" s="364"/>
    </row>
    <row r="285" spans="1:5" ht="14.25" hidden="1" customHeight="1">
      <c r="A285" s="5"/>
      <c r="B285" s="6">
        <v>3</v>
      </c>
      <c r="C285" s="366"/>
      <c r="D285" s="264"/>
      <c r="E285" s="364"/>
    </row>
    <row r="286" spans="1:5" ht="14.25" hidden="1" customHeight="1">
      <c r="A286" s="5"/>
      <c r="B286" s="6">
        <v>4</v>
      </c>
      <c r="C286" s="366"/>
      <c r="D286" s="264"/>
      <c r="E286" s="364"/>
    </row>
    <row r="287" spans="1:5" ht="14.25" hidden="1" customHeight="1">
      <c r="A287" s="5"/>
      <c r="B287" s="6">
        <v>5</v>
      </c>
      <c r="C287" s="366"/>
      <c r="D287" s="264"/>
      <c r="E287" s="364"/>
    </row>
    <row r="288" spans="1:5" ht="14.25" hidden="1" customHeight="1">
      <c r="A288" s="5"/>
      <c r="B288" s="6">
        <v>6</v>
      </c>
      <c r="C288" s="366"/>
      <c r="D288" s="264"/>
      <c r="E288" s="364"/>
    </row>
    <row r="289" spans="1:5" ht="14.25" hidden="1" customHeight="1">
      <c r="A289" s="5"/>
      <c r="B289" s="6">
        <v>7</v>
      </c>
      <c r="C289" s="366"/>
      <c r="D289" s="264"/>
      <c r="E289" s="364"/>
    </row>
    <row r="290" spans="1:5" ht="14.25" hidden="1" customHeight="1">
      <c r="A290" s="5"/>
      <c r="B290" s="6">
        <v>8</v>
      </c>
      <c r="C290" s="366"/>
      <c r="D290" s="264"/>
      <c r="E290" s="364"/>
    </row>
    <row r="291" spans="1:5" ht="14.25" customHeight="1">
      <c r="A291" s="3" t="s">
        <v>18</v>
      </c>
      <c r="B291" s="4">
        <v>1</v>
      </c>
      <c r="C291" s="362" t="s">
        <v>88</v>
      </c>
      <c r="D291" s="263"/>
      <c r="E291" s="363" t="s">
        <v>89</v>
      </c>
    </row>
    <row r="292" spans="1:5" ht="14.25" hidden="1" customHeight="1">
      <c r="A292" s="3"/>
      <c r="B292" s="4">
        <v>2</v>
      </c>
      <c r="C292" s="362"/>
      <c r="D292" s="263"/>
      <c r="E292" s="363"/>
    </row>
    <row r="293" spans="1:5" ht="14.25" hidden="1" customHeight="1">
      <c r="A293" s="3"/>
      <c r="B293" s="4">
        <v>3</v>
      </c>
      <c r="C293" s="362"/>
      <c r="D293" s="263"/>
      <c r="E293" s="363"/>
    </row>
    <row r="294" spans="1:5" ht="14.25" hidden="1" customHeight="1">
      <c r="A294" s="3"/>
      <c r="B294" s="4">
        <v>4</v>
      </c>
      <c r="C294" s="362"/>
      <c r="D294" s="263"/>
      <c r="E294" s="363"/>
    </row>
    <row r="295" spans="1:5" ht="14.25" hidden="1" customHeight="1">
      <c r="A295" s="3"/>
      <c r="B295" s="4">
        <v>5</v>
      </c>
      <c r="C295" s="362"/>
      <c r="D295" s="263"/>
      <c r="E295" s="363"/>
    </row>
    <row r="296" spans="1:5" ht="14.25" hidden="1" customHeight="1">
      <c r="A296" s="3"/>
      <c r="B296" s="4">
        <v>6</v>
      </c>
      <c r="C296" s="362"/>
      <c r="D296" s="263"/>
      <c r="E296" s="363"/>
    </row>
    <row r="297" spans="1:5" ht="14.25" hidden="1" customHeight="1">
      <c r="A297" s="3"/>
      <c r="B297" s="4">
        <v>7</v>
      </c>
      <c r="C297" s="362"/>
      <c r="D297" s="263"/>
      <c r="E297" s="363"/>
    </row>
    <row r="298" spans="1:5" ht="14.25" hidden="1" customHeight="1">
      <c r="A298" s="3"/>
      <c r="B298" s="4">
        <v>8</v>
      </c>
      <c r="C298" s="362"/>
      <c r="D298" s="263"/>
      <c r="E298" s="363"/>
    </row>
    <row r="299" spans="1:5" ht="56.25" customHeight="1">
      <c r="A299" s="3" t="s">
        <v>22</v>
      </c>
      <c r="B299" s="4">
        <v>1</v>
      </c>
      <c r="C299" s="362" t="s">
        <v>90</v>
      </c>
      <c r="D299" s="263"/>
      <c r="E299" s="363" t="s">
        <v>91</v>
      </c>
    </row>
    <row r="300" spans="1:5" ht="14.25" hidden="1" customHeight="1">
      <c r="A300" s="3"/>
      <c r="B300" s="4">
        <v>2</v>
      </c>
      <c r="C300" s="362"/>
      <c r="D300" s="263"/>
      <c r="E300" s="363"/>
    </row>
    <row r="301" spans="1:5" ht="14.25" hidden="1" customHeight="1">
      <c r="A301" s="3"/>
      <c r="B301" s="4">
        <v>3</v>
      </c>
      <c r="C301" s="362"/>
      <c r="D301" s="263"/>
      <c r="E301" s="363"/>
    </row>
    <row r="302" spans="1:5" ht="14.25" hidden="1" customHeight="1">
      <c r="A302" s="3"/>
      <c r="B302" s="4">
        <v>4</v>
      </c>
      <c r="C302" s="362"/>
      <c r="D302" s="263"/>
      <c r="E302" s="363"/>
    </row>
    <row r="303" spans="1:5" ht="14.25" hidden="1" customHeight="1">
      <c r="A303" s="3"/>
      <c r="B303" s="4">
        <v>5</v>
      </c>
      <c r="C303" s="362"/>
      <c r="D303" s="263"/>
      <c r="E303" s="363"/>
    </row>
    <row r="304" spans="1:5" ht="14.25" hidden="1" customHeight="1">
      <c r="A304" s="3"/>
      <c r="B304" s="4">
        <v>6</v>
      </c>
      <c r="C304" s="362"/>
      <c r="D304" s="263"/>
      <c r="E304" s="363"/>
    </row>
    <row r="305" spans="1:5" ht="14.25" hidden="1" customHeight="1">
      <c r="A305" s="3"/>
      <c r="B305" s="4">
        <v>7</v>
      </c>
      <c r="C305" s="362"/>
      <c r="D305" s="263"/>
      <c r="E305" s="363"/>
    </row>
    <row r="306" spans="1:5" ht="14.25" hidden="1" customHeight="1">
      <c r="A306" s="3"/>
      <c r="B306" s="4">
        <v>8</v>
      </c>
      <c r="C306" s="362"/>
      <c r="D306" s="263"/>
      <c r="E306" s="363"/>
    </row>
    <row r="307" spans="1:5" ht="52.5" customHeight="1">
      <c r="A307" s="5" t="s">
        <v>92</v>
      </c>
      <c r="B307" s="6">
        <v>1</v>
      </c>
      <c r="C307" s="366" t="s">
        <v>93</v>
      </c>
      <c r="D307" s="264" t="s">
        <v>94</v>
      </c>
      <c r="E307" s="364" t="s">
        <v>95</v>
      </c>
    </row>
    <row r="308" spans="1:5" ht="14.25" hidden="1" customHeight="1">
      <c r="A308" s="5"/>
      <c r="B308" s="6">
        <v>2</v>
      </c>
      <c r="C308" s="366"/>
      <c r="D308" s="264"/>
      <c r="E308" s="364"/>
    </row>
    <row r="309" spans="1:5" ht="14.25" hidden="1" customHeight="1">
      <c r="A309" s="5"/>
      <c r="B309" s="6">
        <v>3</v>
      </c>
      <c r="C309" s="366"/>
      <c r="D309" s="264"/>
      <c r="E309" s="364"/>
    </row>
    <row r="310" spans="1:5" ht="14.25" hidden="1" customHeight="1">
      <c r="A310" s="5"/>
      <c r="B310" s="6">
        <v>4</v>
      </c>
      <c r="C310" s="366"/>
      <c r="D310" s="264"/>
      <c r="E310" s="364"/>
    </row>
    <row r="311" spans="1:5" ht="14.25" hidden="1" customHeight="1">
      <c r="A311" s="5"/>
      <c r="B311" s="6">
        <v>5</v>
      </c>
      <c r="C311" s="366"/>
      <c r="D311" s="264"/>
      <c r="E311" s="364"/>
    </row>
    <row r="312" spans="1:5" ht="14.25" hidden="1" customHeight="1">
      <c r="A312" s="5"/>
      <c r="B312" s="6">
        <v>6</v>
      </c>
      <c r="C312" s="366"/>
      <c r="D312" s="264"/>
      <c r="E312" s="364"/>
    </row>
    <row r="313" spans="1:5" ht="14.25" hidden="1" customHeight="1">
      <c r="A313" s="5"/>
      <c r="B313" s="6">
        <v>7</v>
      </c>
      <c r="C313" s="366"/>
      <c r="D313" s="264"/>
      <c r="E313" s="364"/>
    </row>
    <row r="314" spans="1:5" ht="14.25" hidden="1" customHeight="1">
      <c r="A314" s="5"/>
      <c r="B314" s="6">
        <v>8</v>
      </c>
      <c r="C314" s="366"/>
      <c r="D314" s="264"/>
      <c r="E314" s="364"/>
    </row>
    <row r="315" spans="1:5" ht="14.25" customHeight="1">
      <c r="A315" s="5" t="s">
        <v>96</v>
      </c>
      <c r="B315" s="6">
        <v>1</v>
      </c>
      <c r="C315" s="366" t="s">
        <v>93</v>
      </c>
      <c r="D315" s="264" t="s">
        <v>94</v>
      </c>
      <c r="E315" s="364" t="s">
        <v>97</v>
      </c>
    </row>
    <row r="316" spans="1:5" ht="14.25" hidden="1" customHeight="1">
      <c r="A316" s="5"/>
      <c r="B316" s="6">
        <v>2</v>
      </c>
      <c r="C316" s="366"/>
      <c r="D316" s="264"/>
      <c r="E316" s="364"/>
    </row>
    <row r="317" spans="1:5" ht="14.25" hidden="1" customHeight="1">
      <c r="A317" s="5"/>
      <c r="B317" s="6">
        <v>3</v>
      </c>
      <c r="C317" s="366"/>
      <c r="D317" s="264"/>
      <c r="E317" s="364"/>
    </row>
    <row r="318" spans="1:5" ht="14.25" hidden="1" customHeight="1">
      <c r="A318" s="5"/>
      <c r="B318" s="6">
        <v>4</v>
      </c>
      <c r="C318" s="366"/>
      <c r="D318" s="264"/>
      <c r="E318" s="364"/>
    </row>
    <row r="319" spans="1:5" ht="14.25" hidden="1" customHeight="1">
      <c r="A319" s="5"/>
      <c r="B319" s="6">
        <v>5</v>
      </c>
      <c r="C319" s="366"/>
      <c r="D319" s="264"/>
      <c r="E319" s="364"/>
    </row>
    <row r="320" spans="1:5" ht="14.25" hidden="1" customHeight="1">
      <c r="A320" s="5"/>
      <c r="B320" s="6">
        <v>6</v>
      </c>
      <c r="C320" s="366"/>
      <c r="D320" s="264"/>
      <c r="E320" s="364"/>
    </row>
    <row r="321" spans="1:5" ht="14.25" hidden="1" customHeight="1">
      <c r="A321" s="5"/>
      <c r="B321" s="6">
        <v>7</v>
      </c>
      <c r="C321" s="366"/>
      <c r="D321" s="264"/>
      <c r="E321" s="364"/>
    </row>
    <row r="322" spans="1:5" ht="14.25" hidden="1" customHeight="1">
      <c r="A322" s="5"/>
      <c r="B322" s="6">
        <v>8</v>
      </c>
      <c r="C322" s="366"/>
      <c r="D322" s="264"/>
      <c r="E322" s="364"/>
    </row>
    <row r="323" spans="1:5" ht="37.5" customHeight="1">
      <c r="A323" s="5" t="s">
        <v>98</v>
      </c>
      <c r="B323" s="6">
        <v>1</v>
      </c>
      <c r="C323" s="366" t="s">
        <v>99</v>
      </c>
      <c r="D323" s="264" t="s">
        <v>94</v>
      </c>
      <c r="E323" s="364" t="s">
        <v>100</v>
      </c>
    </row>
    <row r="324" spans="1:5" ht="14.25" hidden="1" customHeight="1">
      <c r="A324" s="5"/>
      <c r="B324" s="6">
        <v>2</v>
      </c>
      <c r="C324" s="366"/>
      <c r="D324" s="264"/>
      <c r="E324" s="364"/>
    </row>
    <row r="325" spans="1:5" ht="14.25" hidden="1" customHeight="1">
      <c r="A325" s="5"/>
      <c r="B325" s="6">
        <v>3</v>
      </c>
      <c r="C325" s="366"/>
      <c r="D325" s="264"/>
      <c r="E325" s="364"/>
    </row>
    <row r="326" spans="1:5" ht="14.25" hidden="1" customHeight="1">
      <c r="A326" s="5"/>
      <c r="B326" s="6">
        <v>4</v>
      </c>
      <c r="C326" s="366"/>
      <c r="D326" s="264"/>
      <c r="E326" s="364"/>
    </row>
    <row r="327" spans="1:5" ht="14.25" hidden="1" customHeight="1">
      <c r="A327" s="5"/>
      <c r="B327" s="6">
        <v>5</v>
      </c>
      <c r="C327" s="366"/>
      <c r="D327" s="264"/>
      <c r="E327" s="364"/>
    </row>
    <row r="328" spans="1:5" ht="14.25" hidden="1" customHeight="1">
      <c r="A328" s="5"/>
      <c r="B328" s="6">
        <v>6</v>
      </c>
      <c r="C328" s="366"/>
      <c r="D328" s="264"/>
      <c r="E328" s="364"/>
    </row>
    <row r="329" spans="1:5" ht="14.25" hidden="1" customHeight="1">
      <c r="A329" s="5"/>
      <c r="B329" s="6">
        <v>7</v>
      </c>
      <c r="C329" s="366"/>
      <c r="D329" s="264"/>
      <c r="E329" s="364"/>
    </row>
    <row r="330" spans="1:5" ht="14.25" hidden="1" customHeight="1">
      <c r="A330" s="5"/>
      <c r="B330" s="6">
        <v>8</v>
      </c>
      <c r="C330" s="366"/>
      <c r="D330" s="264"/>
      <c r="E330" s="364"/>
    </row>
    <row r="331" spans="1:5" ht="14.25" customHeight="1">
      <c r="A331" s="5" t="s">
        <v>101</v>
      </c>
      <c r="B331" s="6">
        <v>1</v>
      </c>
      <c r="C331" s="368" t="s">
        <v>102</v>
      </c>
      <c r="D331" s="265" t="s">
        <v>94</v>
      </c>
      <c r="E331" s="369" t="s">
        <v>103</v>
      </c>
    </row>
    <row r="332" spans="1:5" ht="14.25" hidden="1" customHeight="1">
      <c r="A332" s="5"/>
      <c r="B332" s="6">
        <v>2</v>
      </c>
      <c r="C332" s="368"/>
      <c r="D332" s="264"/>
      <c r="E332" s="369"/>
    </row>
    <row r="333" spans="1:5" ht="14.25" hidden="1" customHeight="1">
      <c r="A333" s="5"/>
      <c r="B333" s="6">
        <v>3</v>
      </c>
      <c r="C333" s="368"/>
      <c r="D333" s="264"/>
      <c r="E333" s="369"/>
    </row>
    <row r="334" spans="1:5" ht="14.25" hidden="1" customHeight="1">
      <c r="A334" s="5"/>
      <c r="B334" s="6">
        <v>4</v>
      </c>
      <c r="C334" s="368"/>
      <c r="D334" s="264"/>
      <c r="E334" s="369"/>
    </row>
    <row r="335" spans="1:5" ht="14.25" hidden="1" customHeight="1">
      <c r="A335" s="5"/>
      <c r="B335" s="6">
        <v>5</v>
      </c>
      <c r="C335" s="368"/>
      <c r="D335" s="264"/>
      <c r="E335" s="369"/>
    </row>
    <row r="336" spans="1:5" ht="14.25" hidden="1" customHeight="1">
      <c r="A336" s="5"/>
      <c r="B336" s="6">
        <v>6</v>
      </c>
      <c r="C336" s="368"/>
      <c r="D336" s="264"/>
      <c r="E336" s="369"/>
    </row>
    <row r="337" spans="1:5" ht="14.25" hidden="1" customHeight="1">
      <c r="A337" s="5"/>
      <c r="B337" s="6">
        <v>7</v>
      </c>
      <c r="C337" s="368"/>
      <c r="D337" s="264"/>
      <c r="E337" s="369"/>
    </row>
    <row r="338" spans="1:5" ht="14.25" hidden="1" customHeight="1">
      <c r="A338" s="5"/>
      <c r="B338" s="6">
        <v>8</v>
      </c>
      <c r="C338" s="368"/>
      <c r="D338" s="264"/>
      <c r="E338" s="369"/>
    </row>
    <row r="339" spans="1:5" ht="14.25" customHeight="1">
      <c r="A339" s="5" t="s">
        <v>104</v>
      </c>
      <c r="B339" s="6">
        <v>1</v>
      </c>
      <c r="C339" s="368" t="s">
        <v>105</v>
      </c>
      <c r="D339" s="265" t="s">
        <v>94</v>
      </c>
      <c r="E339" s="369" t="s">
        <v>106</v>
      </c>
    </row>
    <row r="340" spans="1:5" ht="14.25" hidden="1" customHeight="1">
      <c r="A340" s="5"/>
      <c r="B340" s="6">
        <v>2</v>
      </c>
      <c r="C340" s="368"/>
      <c r="D340" s="264"/>
      <c r="E340" s="369"/>
    </row>
    <row r="341" spans="1:5" ht="14.25" hidden="1" customHeight="1">
      <c r="A341" s="5"/>
      <c r="B341" s="6">
        <v>3</v>
      </c>
      <c r="C341" s="368"/>
      <c r="D341" s="264"/>
      <c r="E341" s="369"/>
    </row>
    <row r="342" spans="1:5" ht="14.25" hidden="1" customHeight="1">
      <c r="A342" s="5"/>
      <c r="B342" s="6">
        <v>4</v>
      </c>
      <c r="C342" s="368"/>
      <c r="D342" s="264"/>
      <c r="E342" s="369"/>
    </row>
    <row r="343" spans="1:5" ht="14.25" hidden="1" customHeight="1">
      <c r="A343" s="5"/>
      <c r="B343" s="6">
        <v>5</v>
      </c>
      <c r="C343" s="368"/>
      <c r="D343" s="264"/>
      <c r="E343" s="369"/>
    </row>
    <row r="344" spans="1:5" ht="14.25" hidden="1" customHeight="1">
      <c r="A344" s="5"/>
      <c r="B344" s="6">
        <v>6</v>
      </c>
      <c r="C344" s="368"/>
      <c r="D344" s="264"/>
      <c r="E344" s="369"/>
    </row>
    <row r="345" spans="1:5" ht="14.25" hidden="1" customHeight="1">
      <c r="A345" s="5"/>
      <c r="B345" s="6">
        <v>7</v>
      </c>
      <c r="C345" s="368"/>
      <c r="D345" s="264"/>
      <c r="E345" s="369"/>
    </row>
    <row r="346" spans="1:5" ht="14.25" hidden="1" customHeight="1">
      <c r="A346" s="5"/>
      <c r="B346" s="6">
        <v>8</v>
      </c>
      <c r="C346" s="368"/>
      <c r="D346" s="264"/>
      <c r="E346" s="369"/>
    </row>
    <row r="347" spans="1:5" ht="35.25" customHeight="1">
      <c r="A347" s="3" t="s">
        <v>24</v>
      </c>
      <c r="B347" s="4">
        <v>1</v>
      </c>
      <c r="C347" s="362" t="s">
        <v>107</v>
      </c>
      <c r="D347" s="263"/>
      <c r="E347" s="363" t="s">
        <v>108</v>
      </c>
    </row>
    <row r="348" spans="1:5" ht="14.25" hidden="1" customHeight="1">
      <c r="A348" s="3"/>
      <c r="B348" s="4">
        <v>2</v>
      </c>
      <c r="C348" s="362"/>
      <c r="D348" s="263"/>
      <c r="E348" s="363"/>
    </row>
    <row r="349" spans="1:5" ht="14.25" hidden="1" customHeight="1">
      <c r="A349" s="3"/>
      <c r="B349" s="4">
        <v>3</v>
      </c>
      <c r="C349" s="362"/>
      <c r="D349" s="263"/>
      <c r="E349" s="363"/>
    </row>
    <row r="350" spans="1:5" ht="14.25" hidden="1" customHeight="1">
      <c r="A350" s="3"/>
      <c r="B350" s="4">
        <v>4</v>
      </c>
      <c r="C350" s="362"/>
      <c r="D350" s="263"/>
      <c r="E350" s="363"/>
    </row>
    <row r="351" spans="1:5" ht="14.25" hidden="1" customHeight="1">
      <c r="A351" s="3"/>
      <c r="B351" s="4">
        <v>5</v>
      </c>
      <c r="C351" s="362"/>
      <c r="D351" s="263"/>
      <c r="E351" s="363"/>
    </row>
    <row r="352" spans="1:5" ht="14.25" hidden="1" customHeight="1">
      <c r="A352" s="3"/>
      <c r="B352" s="4">
        <v>6</v>
      </c>
      <c r="C352" s="362"/>
      <c r="D352" s="263"/>
      <c r="E352" s="363"/>
    </row>
    <row r="353" spans="1:5" ht="14.25" hidden="1" customHeight="1">
      <c r="A353" s="3"/>
      <c r="B353" s="4">
        <v>7</v>
      </c>
      <c r="C353" s="362"/>
      <c r="D353" s="263"/>
      <c r="E353" s="363"/>
    </row>
    <row r="354" spans="1:5" ht="14.25" hidden="1" customHeight="1">
      <c r="A354" s="3"/>
      <c r="B354" s="4">
        <v>8</v>
      </c>
      <c r="C354" s="362"/>
      <c r="D354" s="263"/>
      <c r="E354" s="363"/>
    </row>
    <row r="355" spans="1:5" ht="39" customHeight="1">
      <c r="A355" s="5" t="s">
        <v>109</v>
      </c>
      <c r="B355" s="6">
        <v>1</v>
      </c>
      <c r="C355" s="366" t="s">
        <v>110</v>
      </c>
      <c r="D355" s="264" t="s">
        <v>111</v>
      </c>
      <c r="E355" s="364" t="s">
        <v>112</v>
      </c>
    </row>
    <row r="356" spans="1:5" ht="14.25" hidden="1" customHeight="1">
      <c r="A356" s="5"/>
      <c r="B356" s="6">
        <v>2</v>
      </c>
      <c r="C356" s="366"/>
      <c r="D356" s="264"/>
      <c r="E356" s="364"/>
    </row>
    <row r="357" spans="1:5" ht="14.25" hidden="1" customHeight="1">
      <c r="A357" s="5"/>
      <c r="B357" s="6">
        <v>3</v>
      </c>
      <c r="C357" s="366"/>
      <c r="D357" s="264"/>
      <c r="E357" s="364"/>
    </row>
    <row r="358" spans="1:5" ht="14.25" hidden="1" customHeight="1">
      <c r="A358" s="5"/>
      <c r="B358" s="6">
        <v>4</v>
      </c>
      <c r="C358" s="366"/>
      <c r="D358" s="264"/>
      <c r="E358" s="364"/>
    </row>
    <row r="359" spans="1:5" ht="14.25" hidden="1" customHeight="1">
      <c r="A359" s="5"/>
      <c r="B359" s="6">
        <v>5</v>
      </c>
      <c r="C359" s="366"/>
      <c r="D359" s="264"/>
      <c r="E359" s="364"/>
    </row>
    <row r="360" spans="1:5" ht="14.25" hidden="1" customHeight="1">
      <c r="A360" s="5"/>
      <c r="B360" s="6">
        <v>6</v>
      </c>
      <c r="C360" s="366"/>
      <c r="D360" s="264"/>
      <c r="E360" s="364"/>
    </row>
    <row r="361" spans="1:5" ht="14.25" hidden="1" customHeight="1">
      <c r="A361" s="5"/>
      <c r="B361" s="6">
        <v>7</v>
      </c>
      <c r="C361" s="366"/>
      <c r="D361" s="264"/>
      <c r="E361" s="364"/>
    </row>
    <row r="362" spans="1:5" ht="14.25" hidden="1" customHeight="1">
      <c r="A362" s="5"/>
      <c r="B362" s="6">
        <v>8</v>
      </c>
      <c r="C362" s="366"/>
      <c r="D362" s="264"/>
      <c r="E362" s="364"/>
    </row>
    <row r="363" spans="1:5" ht="36" customHeight="1">
      <c r="A363" s="5" t="s">
        <v>113</v>
      </c>
      <c r="B363" s="6">
        <v>1</v>
      </c>
      <c r="C363" s="366" t="s">
        <v>114</v>
      </c>
      <c r="D363" s="264" t="s">
        <v>111</v>
      </c>
      <c r="E363" s="364" t="s">
        <v>115</v>
      </c>
    </row>
    <row r="364" spans="1:5" ht="14.25" hidden="1" customHeight="1">
      <c r="A364" s="5"/>
      <c r="B364" s="6">
        <v>2</v>
      </c>
      <c r="C364" s="366"/>
      <c r="D364" s="264"/>
      <c r="E364" s="364"/>
    </row>
    <row r="365" spans="1:5" ht="14.25" hidden="1" customHeight="1">
      <c r="A365" s="5"/>
      <c r="B365" s="6">
        <v>3</v>
      </c>
      <c r="C365" s="366"/>
      <c r="D365" s="264"/>
      <c r="E365" s="364"/>
    </row>
    <row r="366" spans="1:5" ht="14.25" hidden="1" customHeight="1">
      <c r="A366" s="5"/>
      <c r="B366" s="6">
        <v>4</v>
      </c>
      <c r="C366" s="366"/>
      <c r="D366" s="264"/>
      <c r="E366" s="364"/>
    </row>
    <row r="367" spans="1:5" ht="14.25" hidden="1" customHeight="1">
      <c r="A367" s="5"/>
      <c r="B367" s="6">
        <v>5</v>
      </c>
      <c r="C367" s="366"/>
      <c r="D367" s="264"/>
      <c r="E367" s="364"/>
    </row>
    <row r="368" spans="1:5" ht="14.25" hidden="1" customHeight="1">
      <c r="A368" s="5"/>
      <c r="B368" s="6">
        <v>6</v>
      </c>
      <c r="C368" s="366"/>
      <c r="D368" s="264"/>
      <c r="E368" s="364"/>
    </row>
    <row r="369" spans="1:5" ht="14.25" hidden="1" customHeight="1">
      <c r="A369" s="5"/>
      <c r="B369" s="6">
        <v>7</v>
      </c>
      <c r="C369" s="366"/>
      <c r="D369" s="264"/>
      <c r="E369" s="364"/>
    </row>
    <row r="370" spans="1:5" ht="14.25" hidden="1" customHeight="1">
      <c r="A370" s="5"/>
      <c r="B370" s="6">
        <v>8</v>
      </c>
      <c r="C370" s="366"/>
      <c r="D370" s="264"/>
      <c r="E370" s="364"/>
    </row>
    <row r="371" spans="1:5" ht="14.25" customHeight="1">
      <c r="A371" s="5" t="s">
        <v>116</v>
      </c>
      <c r="B371" s="6">
        <v>1</v>
      </c>
      <c r="C371" s="368" t="s">
        <v>117</v>
      </c>
      <c r="D371" s="265" t="s">
        <v>111</v>
      </c>
      <c r="E371" s="369" t="s">
        <v>103</v>
      </c>
    </row>
    <row r="372" spans="1:5" ht="14.25" hidden="1" customHeight="1">
      <c r="A372" s="5"/>
      <c r="B372" s="6">
        <v>2</v>
      </c>
      <c r="C372" s="368"/>
      <c r="D372" s="264"/>
      <c r="E372" s="369"/>
    </row>
    <row r="373" spans="1:5" ht="14.25" hidden="1" customHeight="1">
      <c r="A373" s="5"/>
      <c r="B373" s="6">
        <v>3</v>
      </c>
      <c r="C373" s="368"/>
      <c r="D373" s="264"/>
      <c r="E373" s="369"/>
    </row>
    <row r="374" spans="1:5" ht="14.25" hidden="1" customHeight="1">
      <c r="A374" s="5"/>
      <c r="B374" s="6">
        <v>4</v>
      </c>
      <c r="C374" s="368"/>
      <c r="D374" s="264"/>
      <c r="E374" s="369"/>
    </row>
    <row r="375" spans="1:5" ht="14.25" hidden="1" customHeight="1">
      <c r="A375" s="5"/>
      <c r="B375" s="6">
        <v>5</v>
      </c>
      <c r="C375" s="368"/>
      <c r="D375" s="264"/>
      <c r="E375" s="369"/>
    </row>
    <row r="376" spans="1:5" ht="14.25" hidden="1" customHeight="1">
      <c r="A376" s="5"/>
      <c r="B376" s="6">
        <v>6</v>
      </c>
      <c r="C376" s="368"/>
      <c r="D376" s="264"/>
      <c r="E376" s="369"/>
    </row>
    <row r="377" spans="1:5" ht="14.25" hidden="1" customHeight="1">
      <c r="A377" s="5"/>
      <c r="B377" s="6">
        <v>7</v>
      </c>
      <c r="C377" s="368"/>
      <c r="D377" s="264"/>
      <c r="E377" s="369"/>
    </row>
    <row r="378" spans="1:5" ht="14.25" hidden="1" customHeight="1">
      <c r="A378" s="5"/>
      <c r="B378" s="6">
        <v>8</v>
      </c>
      <c r="C378" s="368"/>
      <c r="D378" s="264"/>
      <c r="E378" s="369"/>
    </row>
    <row r="379" spans="1:5" ht="14.25" customHeight="1">
      <c r="A379" s="5" t="s">
        <v>118</v>
      </c>
      <c r="B379" s="6">
        <v>1</v>
      </c>
      <c r="C379" s="368" t="s">
        <v>119</v>
      </c>
      <c r="D379" s="265" t="s">
        <v>111</v>
      </c>
      <c r="E379" s="369" t="s">
        <v>103</v>
      </c>
    </row>
    <row r="380" spans="1:5" ht="14.25" hidden="1" customHeight="1">
      <c r="A380" s="5"/>
      <c r="B380" s="6">
        <v>2</v>
      </c>
      <c r="C380" s="368"/>
      <c r="D380" s="264"/>
      <c r="E380" s="369"/>
    </row>
    <row r="381" spans="1:5" ht="14.25" hidden="1" customHeight="1">
      <c r="A381" s="5"/>
      <c r="B381" s="6">
        <v>3</v>
      </c>
      <c r="C381" s="368"/>
      <c r="D381" s="264"/>
      <c r="E381" s="369"/>
    </row>
    <row r="382" spans="1:5" ht="14.25" hidden="1" customHeight="1">
      <c r="A382" s="5"/>
      <c r="B382" s="6">
        <v>4</v>
      </c>
      <c r="C382" s="368"/>
      <c r="D382" s="264"/>
      <c r="E382" s="369"/>
    </row>
    <row r="383" spans="1:5" ht="14.25" hidden="1" customHeight="1">
      <c r="A383" s="5"/>
      <c r="B383" s="6">
        <v>5</v>
      </c>
      <c r="C383" s="368"/>
      <c r="D383" s="264"/>
      <c r="E383" s="369"/>
    </row>
    <row r="384" spans="1:5" ht="14.25" hidden="1" customHeight="1">
      <c r="A384" s="5"/>
      <c r="B384" s="6">
        <v>6</v>
      </c>
      <c r="C384" s="368"/>
      <c r="D384" s="264"/>
      <c r="E384" s="369"/>
    </row>
    <row r="385" spans="1:5" ht="14.25" hidden="1" customHeight="1">
      <c r="A385" s="5"/>
      <c r="B385" s="6">
        <v>7</v>
      </c>
      <c r="C385" s="368"/>
      <c r="D385" s="264"/>
      <c r="E385" s="369"/>
    </row>
    <row r="386" spans="1:5" ht="14.25" hidden="1" customHeight="1">
      <c r="A386" s="5"/>
      <c r="B386" s="6">
        <v>8</v>
      </c>
      <c r="C386" s="368"/>
      <c r="D386" s="264"/>
      <c r="E386" s="369"/>
    </row>
    <row r="387" spans="1:5" ht="14.25" customHeight="1">
      <c r="A387" s="5" t="s">
        <v>120</v>
      </c>
      <c r="B387" s="6">
        <v>1</v>
      </c>
      <c r="C387" s="368" t="s">
        <v>121</v>
      </c>
      <c r="D387" s="265" t="s">
        <v>111</v>
      </c>
      <c r="E387" s="369" t="s">
        <v>106</v>
      </c>
    </row>
    <row r="388" spans="1:5" ht="14.25" hidden="1" customHeight="1">
      <c r="A388" s="5"/>
      <c r="B388" s="6">
        <v>2</v>
      </c>
      <c r="C388" s="368"/>
      <c r="D388" s="264"/>
      <c r="E388" s="369"/>
    </row>
    <row r="389" spans="1:5" ht="14.25" hidden="1" customHeight="1">
      <c r="A389" s="5"/>
      <c r="B389" s="6">
        <v>3</v>
      </c>
      <c r="C389" s="368"/>
      <c r="D389" s="264"/>
      <c r="E389" s="369"/>
    </row>
    <row r="390" spans="1:5" ht="14.25" hidden="1" customHeight="1">
      <c r="A390" s="5"/>
      <c r="B390" s="6">
        <v>4</v>
      </c>
      <c r="C390" s="368"/>
      <c r="D390" s="264"/>
      <c r="E390" s="369"/>
    </row>
    <row r="391" spans="1:5" ht="14.25" hidden="1" customHeight="1">
      <c r="A391" s="5"/>
      <c r="B391" s="6">
        <v>5</v>
      </c>
      <c r="C391" s="368"/>
      <c r="D391" s="264"/>
      <c r="E391" s="369"/>
    </row>
    <row r="392" spans="1:5" ht="14.25" hidden="1" customHeight="1">
      <c r="A392" s="5"/>
      <c r="B392" s="6">
        <v>6</v>
      </c>
      <c r="C392" s="368"/>
      <c r="D392" s="264"/>
      <c r="E392" s="369"/>
    </row>
    <row r="393" spans="1:5" ht="14.25" hidden="1" customHeight="1">
      <c r="A393" s="5"/>
      <c r="B393" s="6">
        <v>7</v>
      </c>
      <c r="C393" s="368"/>
      <c r="D393" s="264"/>
      <c r="E393" s="369"/>
    </row>
    <row r="394" spans="1:5" ht="14.25" hidden="1" customHeight="1">
      <c r="A394" s="5"/>
      <c r="B394" s="6">
        <v>8</v>
      </c>
      <c r="C394" s="368"/>
      <c r="D394" s="264"/>
      <c r="E394" s="369"/>
    </row>
    <row r="395" spans="1:5" ht="35.25" customHeight="1">
      <c r="A395" s="3" t="s">
        <v>26</v>
      </c>
      <c r="B395" s="4">
        <v>1</v>
      </c>
      <c r="C395" s="362" t="s">
        <v>122</v>
      </c>
      <c r="D395" s="263"/>
      <c r="E395" s="363" t="s">
        <v>123</v>
      </c>
    </row>
    <row r="396" spans="1:5" ht="14.25" hidden="1" customHeight="1">
      <c r="A396" s="3"/>
      <c r="B396" s="4">
        <v>2</v>
      </c>
      <c r="C396" s="362"/>
      <c r="D396" s="263"/>
      <c r="E396" s="363"/>
    </row>
    <row r="397" spans="1:5" ht="14.25" hidden="1" customHeight="1">
      <c r="A397" s="3"/>
      <c r="B397" s="4">
        <v>3</v>
      </c>
      <c r="C397" s="362"/>
      <c r="D397" s="263"/>
      <c r="E397" s="363"/>
    </row>
    <row r="398" spans="1:5" ht="14.25" hidden="1" customHeight="1">
      <c r="A398" s="3"/>
      <c r="B398" s="4">
        <v>4</v>
      </c>
      <c r="C398" s="362"/>
      <c r="D398" s="263"/>
      <c r="E398" s="363"/>
    </row>
    <row r="399" spans="1:5" ht="14.25" hidden="1" customHeight="1">
      <c r="A399" s="3"/>
      <c r="B399" s="4">
        <v>5</v>
      </c>
      <c r="C399" s="362"/>
      <c r="D399" s="263"/>
      <c r="E399" s="363"/>
    </row>
    <row r="400" spans="1:5" ht="14.25" hidden="1" customHeight="1">
      <c r="A400" s="3"/>
      <c r="B400" s="4">
        <v>6</v>
      </c>
      <c r="C400" s="362"/>
      <c r="D400" s="263"/>
      <c r="E400" s="363"/>
    </row>
    <row r="401" spans="1:5" ht="14.25" hidden="1" customHeight="1">
      <c r="A401" s="3"/>
      <c r="B401" s="4">
        <v>7</v>
      </c>
      <c r="C401" s="362"/>
      <c r="D401" s="263"/>
      <c r="E401" s="363"/>
    </row>
    <row r="402" spans="1:5" ht="14.25" hidden="1" customHeight="1">
      <c r="A402" s="3"/>
      <c r="B402" s="4">
        <v>8</v>
      </c>
      <c r="C402" s="362"/>
      <c r="D402" s="263"/>
      <c r="E402" s="363"/>
    </row>
    <row r="403" spans="1:5" ht="23.25" customHeight="1">
      <c r="A403" s="5" t="s">
        <v>124</v>
      </c>
      <c r="B403" s="6">
        <v>1</v>
      </c>
      <c r="C403" s="366" t="s">
        <v>125</v>
      </c>
      <c r="D403" s="264" t="s">
        <v>126</v>
      </c>
      <c r="E403" s="364" t="s">
        <v>127</v>
      </c>
    </row>
    <row r="404" spans="1:5" ht="14.25" hidden="1" customHeight="1">
      <c r="A404" s="5"/>
      <c r="B404" s="6">
        <v>2</v>
      </c>
      <c r="C404" s="366"/>
      <c r="D404" s="264"/>
      <c r="E404" s="364"/>
    </row>
    <row r="405" spans="1:5" ht="14.25" hidden="1" customHeight="1">
      <c r="A405" s="5"/>
      <c r="B405" s="6">
        <v>3</v>
      </c>
      <c r="C405" s="366"/>
      <c r="D405" s="264"/>
      <c r="E405" s="364"/>
    </row>
    <row r="406" spans="1:5" ht="14.25" hidden="1" customHeight="1">
      <c r="A406" s="5"/>
      <c r="B406" s="6">
        <v>4</v>
      </c>
      <c r="C406" s="366"/>
      <c r="D406" s="264"/>
      <c r="E406" s="364"/>
    </row>
    <row r="407" spans="1:5" ht="14.25" hidden="1" customHeight="1">
      <c r="A407" s="5"/>
      <c r="B407" s="6">
        <v>5</v>
      </c>
      <c r="C407" s="366"/>
      <c r="D407" s="264"/>
      <c r="E407" s="364"/>
    </row>
    <row r="408" spans="1:5" ht="14.25" hidden="1" customHeight="1">
      <c r="A408" s="5"/>
      <c r="B408" s="6">
        <v>6</v>
      </c>
      <c r="C408" s="366"/>
      <c r="D408" s="264"/>
      <c r="E408" s="364"/>
    </row>
    <row r="409" spans="1:5" ht="14.25" hidden="1" customHeight="1">
      <c r="A409" s="5"/>
      <c r="B409" s="6">
        <v>7</v>
      </c>
      <c r="C409" s="366"/>
      <c r="D409" s="264"/>
      <c r="E409" s="364"/>
    </row>
    <row r="410" spans="1:5" ht="14.25" hidden="1" customHeight="1">
      <c r="A410" s="5"/>
      <c r="B410" s="6">
        <v>8</v>
      </c>
      <c r="C410" s="366"/>
      <c r="D410" s="264"/>
      <c r="E410" s="364"/>
    </row>
    <row r="411" spans="1:5" ht="14.25" customHeight="1">
      <c r="A411" s="5" t="s">
        <v>128</v>
      </c>
      <c r="B411" s="6">
        <v>1</v>
      </c>
      <c r="C411" s="366" t="s">
        <v>129</v>
      </c>
      <c r="D411" s="264" t="s">
        <v>126</v>
      </c>
      <c r="E411" s="364" t="s">
        <v>130</v>
      </c>
    </row>
    <row r="412" spans="1:5" ht="14.25" hidden="1" customHeight="1">
      <c r="A412" s="5"/>
      <c r="B412" s="6">
        <v>2</v>
      </c>
      <c r="C412" s="366"/>
      <c r="D412" s="264"/>
      <c r="E412" s="364"/>
    </row>
    <row r="413" spans="1:5" ht="14.25" hidden="1" customHeight="1">
      <c r="A413" s="5"/>
      <c r="B413" s="6">
        <v>3</v>
      </c>
      <c r="C413" s="366"/>
      <c r="D413" s="264"/>
      <c r="E413" s="364"/>
    </row>
    <row r="414" spans="1:5" ht="14.25" hidden="1" customHeight="1">
      <c r="A414" s="5"/>
      <c r="B414" s="6">
        <v>4</v>
      </c>
      <c r="C414" s="366"/>
      <c r="D414" s="264"/>
      <c r="E414" s="364"/>
    </row>
    <row r="415" spans="1:5" ht="14.25" hidden="1" customHeight="1">
      <c r="A415" s="5"/>
      <c r="B415" s="6">
        <v>5</v>
      </c>
      <c r="C415" s="366"/>
      <c r="D415" s="264"/>
      <c r="E415" s="364"/>
    </row>
    <row r="416" spans="1:5" ht="14.25" hidden="1" customHeight="1">
      <c r="A416" s="5"/>
      <c r="B416" s="6">
        <v>6</v>
      </c>
      <c r="C416" s="366"/>
      <c r="D416" s="264"/>
      <c r="E416" s="364"/>
    </row>
    <row r="417" spans="1:5" ht="14.25" hidden="1" customHeight="1">
      <c r="A417" s="5"/>
      <c r="B417" s="6">
        <v>7</v>
      </c>
      <c r="C417" s="366"/>
      <c r="D417" s="264"/>
      <c r="E417" s="364"/>
    </row>
    <row r="418" spans="1:5" ht="14.25" hidden="1" customHeight="1">
      <c r="A418" s="5"/>
      <c r="B418" s="6">
        <v>8</v>
      </c>
      <c r="C418" s="366"/>
      <c r="D418" s="264"/>
      <c r="E418" s="364"/>
    </row>
    <row r="419" spans="1:5" ht="14.25" customHeight="1">
      <c r="A419" s="5" t="s">
        <v>131</v>
      </c>
      <c r="B419" s="6">
        <v>1</v>
      </c>
      <c r="C419" s="368" t="s">
        <v>132</v>
      </c>
      <c r="D419" s="265" t="s">
        <v>126</v>
      </c>
      <c r="E419" s="369" t="s">
        <v>103</v>
      </c>
    </row>
    <row r="420" spans="1:5" ht="14.25" hidden="1" customHeight="1">
      <c r="A420" s="5"/>
      <c r="B420" s="6">
        <v>2</v>
      </c>
      <c r="C420" s="368"/>
      <c r="D420" s="264"/>
      <c r="E420" s="369"/>
    </row>
    <row r="421" spans="1:5" ht="14.25" hidden="1" customHeight="1">
      <c r="A421" s="5"/>
      <c r="B421" s="6">
        <v>3</v>
      </c>
      <c r="C421" s="368"/>
      <c r="D421" s="264"/>
      <c r="E421" s="369"/>
    </row>
    <row r="422" spans="1:5" ht="14.25" hidden="1" customHeight="1">
      <c r="A422" s="5"/>
      <c r="B422" s="6">
        <v>4</v>
      </c>
      <c r="C422" s="368"/>
      <c r="D422" s="264"/>
      <c r="E422" s="369"/>
    </row>
    <row r="423" spans="1:5" ht="14.25" hidden="1" customHeight="1">
      <c r="A423" s="5"/>
      <c r="B423" s="6">
        <v>5</v>
      </c>
      <c r="C423" s="368"/>
      <c r="D423" s="264"/>
      <c r="E423" s="369"/>
    </row>
    <row r="424" spans="1:5" ht="14.25" hidden="1" customHeight="1">
      <c r="A424" s="5"/>
      <c r="B424" s="6">
        <v>6</v>
      </c>
      <c r="C424" s="368"/>
      <c r="D424" s="264"/>
      <c r="E424" s="369"/>
    </row>
    <row r="425" spans="1:5" ht="14.25" hidden="1" customHeight="1">
      <c r="A425" s="5"/>
      <c r="B425" s="6">
        <v>7</v>
      </c>
      <c r="C425" s="368"/>
      <c r="D425" s="264"/>
      <c r="E425" s="369"/>
    </row>
    <row r="426" spans="1:5" ht="14.25" hidden="1" customHeight="1">
      <c r="A426" s="5"/>
      <c r="B426" s="6">
        <v>8</v>
      </c>
      <c r="C426" s="368"/>
      <c r="D426" s="264"/>
      <c r="E426" s="369"/>
    </row>
    <row r="427" spans="1:5" ht="14.25" customHeight="1">
      <c r="A427" s="5" t="s">
        <v>133</v>
      </c>
      <c r="B427" s="6">
        <v>1</v>
      </c>
      <c r="C427" s="368" t="s">
        <v>134</v>
      </c>
      <c r="D427" s="265" t="s">
        <v>126</v>
      </c>
      <c r="E427" s="369" t="s">
        <v>106</v>
      </c>
    </row>
    <row r="428" spans="1:5" ht="14.25" hidden="1" customHeight="1">
      <c r="A428" s="5"/>
      <c r="B428" s="6">
        <v>2</v>
      </c>
      <c r="C428" s="368"/>
      <c r="D428" s="264"/>
      <c r="E428" s="369"/>
    </row>
    <row r="429" spans="1:5" ht="14.25" hidden="1" customHeight="1">
      <c r="A429" s="5"/>
      <c r="B429" s="6">
        <v>3</v>
      </c>
      <c r="C429" s="368"/>
      <c r="D429" s="264"/>
      <c r="E429" s="369"/>
    </row>
    <row r="430" spans="1:5" ht="14.25" hidden="1" customHeight="1">
      <c r="A430" s="5"/>
      <c r="B430" s="6">
        <v>4</v>
      </c>
      <c r="C430" s="368"/>
      <c r="D430" s="264"/>
      <c r="E430" s="369"/>
    </row>
    <row r="431" spans="1:5" ht="14.25" hidden="1" customHeight="1">
      <c r="A431" s="5"/>
      <c r="B431" s="6">
        <v>5</v>
      </c>
      <c r="C431" s="368"/>
      <c r="D431" s="264"/>
      <c r="E431" s="369"/>
    </row>
    <row r="432" spans="1:5" ht="14.25" hidden="1" customHeight="1">
      <c r="A432" s="5"/>
      <c r="B432" s="6">
        <v>6</v>
      </c>
      <c r="C432" s="368"/>
      <c r="D432" s="264"/>
      <c r="E432" s="369"/>
    </row>
    <row r="433" spans="1:5" ht="14.25" hidden="1" customHeight="1">
      <c r="A433" s="5"/>
      <c r="B433" s="6">
        <v>7</v>
      </c>
      <c r="C433" s="368"/>
      <c r="D433" s="264"/>
      <c r="E433" s="369"/>
    </row>
    <row r="434" spans="1:5" ht="14.25" hidden="1" customHeight="1">
      <c r="A434" s="5"/>
      <c r="B434" s="6">
        <v>8</v>
      </c>
      <c r="C434" s="368"/>
      <c r="D434" s="264"/>
      <c r="E434" s="369"/>
    </row>
    <row r="435" spans="1:5" ht="24.75" customHeight="1">
      <c r="A435" s="3" t="s">
        <v>30</v>
      </c>
      <c r="B435" s="4">
        <v>1</v>
      </c>
      <c r="C435" s="362" t="s">
        <v>135</v>
      </c>
      <c r="D435" s="263"/>
      <c r="E435" s="363" t="s">
        <v>136</v>
      </c>
    </row>
    <row r="436" spans="1:5" ht="14.25" hidden="1" customHeight="1">
      <c r="A436" s="3"/>
      <c r="B436" s="4">
        <v>2</v>
      </c>
      <c r="C436" s="362"/>
      <c r="D436" s="263"/>
      <c r="E436" s="363"/>
    </row>
    <row r="437" spans="1:5" ht="14.25" hidden="1" customHeight="1">
      <c r="A437" s="3"/>
      <c r="B437" s="4">
        <v>3</v>
      </c>
      <c r="C437" s="362"/>
      <c r="D437" s="263"/>
      <c r="E437" s="363"/>
    </row>
    <row r="438" spans="1:5" ht="14.25" hidden="1" customHeight="1">
      <c r="A438" s="3"/>
      <c r="B438" s="4">
        <v>4</v>
      </c>
      <c r="C438" s="362"/>
      <c r="D438" s="263"/>
      <c r="E438" s="363"/>
    </row>
    <row r="439" spans="1:5" ht="14.25" hidden="1" customHeight="1">
      <c r="A439" s="3"/>
      <c r="B439" s="4">
        <v>5</v>
      </c>
      <c r="C439" s="362"/>
      <c r="D439" s="263"/>
      <c r="E439" s="363"/>
    </row>
    <row r="440" spans="1:5" ht="14.25" hidden="1" customHeight="1">
      <c r="A440" s="3"/>
      <c r="B440" s="4">
        <v>6</v>
      </c>
      <c r="C440" s="362"/>
      <c r="D440" s="263"/>
      <c r="E440" s="363"/>
    </row>
    <row r="441" spans="1:5" ht="14.25" hidden="1" customHeight="1">
      <c r="A441" s="3"/>
      <c r="B441" s="4">
        <v>7</v>
      </c>
      <c r="C441" s="362"/>
      <c r="D441" s="263"/>
      <c r="E441" s="363"/>
    </row>
    <row r="442" spans="1:5" ht="3.75" customHeight="1">
      <c r="A442" s="3"/>
      <c r="B442" s="4">
        <v>8</v>
      </c>
      <c r="C442" s="362"/>
      <c r="D442" s="263"/>
      <c r="E442" s="363"/>
    </row>
    <row r="443" spans="1:5" ht="14.25" customHeight="1">
      <c r="A443" s="5" t="s">
        <v>32</v>
      </c>
      <c r="B443" s="6">
        <v>1</v>
      </c>
      <c r="C443" s="366" t="s">
        <v>137</v>
      </c>
      <c r="D443" s="264" t="s">
        <v>138</v>
      </c>
      <c r="E443" s="364" t="s">
        <v>139</v>
      </c>
    </row>
    <row r="444" spans="1:5" ht="14.25" hidden="1" customHeight="1">
      <c r="A444" s="5"/>
      <c r="B444" s="6">
        <v>2</v>
      </c>
      <c r="C444" s="366"/>
      <c r="D444" s="264"/>
      <c r="E444" s="364"/>
    </row>
    <row r="445" spans="1:5" ht="14.25" hidden="1" customHeight="1">
      <c r="A445" s="5"/>
      <c r="B445" s="6">
        <v>3</v>
      </c>
      <c r="C445" s="366"/>
      <c r="D445" s="264"/>
      <c r="E445" s="364"/>
    </row>
    <row r="446" spans="1:5" ht="14.25" hidden="1" customHeight="1">
      <c r="A446" s="5"/>
      <c r="B446" s="6">
        <v>4</v>
      </c>
      <c r="C446" s="366"/>
      <c r="D446" s="264"/>
      <c r="E446" s="364"/>
    </row>
    <row r="447" spans="1:5" ht="14.25" hidden="1" customHeight="1">
      <c r="A447" s="5"/>
      <c r="B447" s="6">
        <v>5</v>
      </c>
      <c r="C447" s="366"/>
      <c r="D447" s="264"/>
      <c r="E447" s="364"/>
    </row>
    <row r="448" spans="1:5" ht="14.25" hidden="1" customHeight="1">
      <c r="A448" s="5"/>
      <c r="B448" s="6">
        <v>6</v>
      </c>
      <c r="C448" s="366"/>
      <c r="D448" s="264"/>
      <c r="E448" s="364"/>
    </row>
    <row r="449" spans="1:5" ht="14.25" hidden="1" customHeight="1">
      <c r="A449" s="5"/>
      <c r="B449" s="6">
        <v>7</v>
      </c>
      <c r="C449" s="366"/>
      <c r="D449" s="264"/>
      <c r="E449" s="364"/>
    </row>
    <row r="450" spans="1:5" ht="14.25" hidden="1" customHeight="1">
      <c r="A450" s="5"/>
      <c r="B450" s="6">
        <v>8</v>
      </c>
      <c r="C450" s="366"/>
      <c r="D450" s="264"/>
      <c r="E450" s="364"/>
    </row>
    <row r="451" spans="1:5" ht="14.25" customHeight="1">
      <c r="A451" s="5" t="s">
        <v>140</v>
      </c>
      <c r="B451" s="6">
        <v>1</v>
      </c>
      <c r="C451" s="368" t="s">
        <v>141</v>
      </c>
      <c r="D451" s="265" t="s">
        <v>138</v>
      </c>
      <c r="E451" s="369" t="s">
        <v>103</v>
      </c>
    </row>
    <row r="452" spans="1:5" ht="14.25" hidden="1" customHeight="1">
      <c r="A452" s="5"/>
      <c r="B452" s="6">
        <v>2</v>
      </c>
      <c r="C452" s="368"/>
      <c r="D452" s="264"/>
      <c r="E452" s="369"/>
    </row>
    <row r="453" spans="1:5" ht="14.25" hidden="1" customHeight="1">
      <c r="A453" s="5"/>
      <c r="B453" s="6">
        <v>3</v>
      </c>
      <c r="C453" s="368"/>
      <c r="D453" s="264"/>
      <c r="E453" s="369"/>
    </row>
    <row r="454" spans="1:5" ht="14.25" hidden="1" customHeight="1">
      <c r="A454" s="5"/>
      <c r="B454" s="6">
        <v>4</v>
      </c>
      <c r="C454" s="368"/>
      <c r="D454" s="264"/>
      <c r="E454" s="369"/>
    </row>
    <row r="455" spans="1:5" ht="14.25" hidden="1" customHeight="1">
      <c r="A455" s="5"/>
      <c r="B455" s="6">
        <v>5</v>
      </c>
      <c r="C455" s="368"/>
      <c r="D455" s="264"/>
      <c r="E455" s="369"/>
    </row>
    <row r="456" spans="1:5" ht="14.25" hidden="1" customHeight="1">
      <c r="A456" s="5"/>
      <c r="B456" s="6">
        <v>6</v>
      </c>
      <c r="C456" s="368"/>
      <c r="D456" s="264"/>
      <c r="E456" s="369"/>
    </row>
    <row r="457" spans="1:5" ht="14.25" hidden="1" customHeight="1">
      <c r="A457" s="5"/>
      <c r="B457" s="6">
        <v>7</v>
      </c>
      <c r="C457" s="368"/>
      <c r="D457" s="264"/>
      <c r="E457" s="369"/>
    </row>
    <row r="458" spans="1:5" ht="14.25" hidden="1" customHeight="1">
      <c r="A458" s="5"/>
      <c r="B458" s="6">
        <v>8</v>
      </c>
      <c r="C458" s="368"/>
      <c r="D458" s="264"/>
      <c r="E458" s="369"/>
    </row>
    <row r="459" spans="1:5" ht="14.25" customHeight="1">
      <c r="A459" s="5" t="s">
        <v>142</v>
      </c>
      <c r="B459" s="6">
        <v>1</v>
      </c>
      <c r="C459" s="368" t="s">
        <v>143</v>
      </c>
      <c r="D459" s="265" t="s">
        <v>138</v>
      </c>
      <c r="E459" s="369" t="s">
        <v>106</v>
      </c>
    </row>
    <row r="460" spans="1:5" ht="14.25" hidden="1" customHeight="1">
      <c r="A460" s="5"/>
      <c r="B460" s="6">
        <v>2</v>
      </c>
      <c r="C460" s="368"/>
      <c r="D460" s="264"/>
      <c r="E460" s="369"/>
    </row>
    <row r="461" spans="1:5" ht="14.25" hidden="1" customHeight="1">
      <c r="A461" s="5"/>
      <c r="B461" s="6">
        <v>3</v>
      </c>
      <c r="C461" s="368"/>
      <c r="D461" s="264"/>
      <c r="E461" s="369"/>
    </row>
    <row r="462" spans="1:5" ht="14.25" hidden="1" customHeight="1">
      <c r="A462" s="5"/>
      <c r="B462" s="6">
        <v>4</v>
      </c>
      <c r="C462" s="368"/>
      <c r="D462" s="264"/>
      <c r="E462" s="369"/>
    </row>
    <row r="463" spans="1:5" ht="14.25" hidden="1" customHeight="1">
      <c r="A463" s="5"/>
      <c r="B463" s="6">
        <v>5</v>
      </c>
      <c r="C463" s="368"/>
      <c r="D463" s="264"/>
      <c r="E463" s="369"/>
    </row>
    <row r="464" spans="1:5" ht="14.25" hidden="1" customHeight="1">
      <c r="A464" s="5"/>
      <c r="B464" s="6">
        <v>6</v>
      </c>
      <c r="C464" s="368"/>
      <c r="D464" s="264"/>
      <c r="E464" s="369"/>
    </row>
    <row r="465" spans="1:5" ht="14.25" hidden="1" customHeight="1">
      <c r="A465" s="5"/>
      <c r="B465" s="6">
        <v>7</v>
      </c>
      <c r="C465" s="368"/>
      <c r="D465" s="264"/>
      <c r="E465" s="369"/>
    </row>
    <row r="466" spans="1:5" ht="14.25" hidden="1" customHeight="1">
      <c r="A466" s="5"/>
      <c r="B466" s="6">
        <v>8</v>
      </c>
      <c r="C466" s="368"/>
      <c r="D466" s="264"/>
      <c r="E466" s="369"/>
    </row>
    <row r="467" spans="1:5" ht="35.25" customHeight="1">
      <c r="A467" s="3" t="s">
        <v>34</v>
      </c>
      <c r="B467" s="4">
        <v>1</v>
      </c>
      <c r="C467" s="362" t="s">
        <v>144</v>
      </c>
      <c r="D467" s="263"/>
      <c r="E467" s="363" t="s">
        <v>145</v>
      </c>
    </row>
    <row r="468" spans="1:5" ht="14.25" hidden="1" customHeight="1">
      <c r="A468" s="3"/>
      <c r="B468" s="4">
        <v>2</v>
      </c>
      <c r="C468" s="362"/>
      <c r="D468" s="263"/>
      <c r="E468" s="363"/>
    </row>
    <row r="469" spans="1:5" ht="14.25" hidden="1" customHeight="1">
      <c r="A469" s="3"/>
      <c r="B469" s="4">
        <v>3</v>
      </c>
      <c r="C469" s="362"/>
      <c r="D469" s="263"/>
      <c r="E469" s="363"/>
    </row>
    <row r="470" spans="1:5" ht="14.25" hidden="1" customHeight="1">
      <c r="A470" s="3"/>
      <c r="B470" s="4">
        <v>4</v>
      </c>
      <c r="C470" s="362"/>
      <c r="D470" s="263"/>
      <c r="E470" s="363"/>
    </row>
    <row r="471" spans="1:5" ht="14.25" hidden="1" customHeight="1">
      <c r="A471" s="3"/>
      <c r="B471" s="4">
        <v>5</v>
      </c>
      <c r="C471" s="362"/>
      <c r="D471" s="263"/>
      <c r="E471" s="363"/>
    </row>
    <row r="472" spans="1:5" ht="14.25" hidden="1" customHeight="1">
      <c r="A472" s="3"/>
      <c r="B472" s="4">
        <v>6</v>
      </c>
      <c r="C472" s="362"/>
      <c r="D472" s="263"/>
      <c r="E472" s="363"/>
    </row>
    <row r="473" spans="1:5" ht="14.25" hidden="1" customHeight="1">
      <c r="A473" s="3"/>
      <c r="B473" s="4">
        <v>7</v>
      </c>
      <c r="C473" s="362"/>
      <c r="D473" s="263"/>
      <c r="E473" s="363"/>
    </row>
    <row r="474" spans="1:5" ht="14.25" hidden="1" customHeight="1">
      <c r="A474" s="3"/>
      <c r="B474" s="4">
        <v>8</v>
      </c>
      <c r="C474" s="362"/>
      <c r="D474" s="263"/>
      <c r="E474" s="363"/>
    </row>
    <row r="475" spans="1:5" ht="23.25" customHeight="1">
      <c r="A475" s="5" t="s">
        <v>146</v>
      </c>
      <c r="B475" s="6">
        <v>1</v>
      </c>
      <c r="C475" s="366" t="s">
        <v>147</v>
      </c>
      <c r="D475" s="264" t="s">
        <v>148</v>
      </c>
      <c r="E475" s="364" t="s">
        <v>145</v>
      </c>
    </row>
    <row r="476" spans="1:5" ht="14.25" hidden="1" customHeight="1">
      <c r="A476" s="5"/>
      <c r="B476" s="6">
        <v>2</v>
      </c>
      <c r="C476" s="366"/>
      <c r="D476" s="264"/>
      <c r="E476" s="364"/>
    </row>
    <row r="477" spans="1:5" ht="14.25" hidden="1" customHeight="1">
      <c r="A477" s="5"/>
      <c r="B477" s="6">
        <v>3</v>
      </c>
      <c r="C477" s="366"/>
      <c r="D477" s="264"/>
      <c r="E477" s="364"/>
    </row>
    <row r="478" spans="1:5" ht="14.25" hidden="1" customHeight="1">
      <c r="A478" s="5"/>
      <c r="B478" s="6">
        <v>4</v>
      </c>
      <c r="C478" s="366"/>
      <c r="D478" s="264"/>
      <c r="E478" s="364"/>
    </row>
    <row r="479" spans="1:5" ht="14.25" hidden="1" customHeight="1">
      <c r="A479" s="5"/>
      <c r="B479" s="6">
        <v>5</v>
      </c>
      <c r="C479" s="366"/>
      <c r="D479" s="264"/>
      <c r="E479" s="364"/>
    </row>
    <row r="480" spans="1:5" ht="14.25" hidden="1" customHeight="1">
      <c r="A480" s="5"/>
      <c r="B480" s="6">
        <v>6</v>
      </c>
      <c r="C480" s="366"/>
      <c r="D480" s="264"/>
      <c r="E480" s="364"/>
    </row>
    <row r="481" spans="1:5" ht="14.25" hidden="1" customHeight="1">
      <c r="A481" s="5"/>
      <c r="B481" s="6">
        <v>7</v>
      </c>
      <c r="C481" s="366"/>
      <c r="D481" s="264"/>
      <c r="E481" s="364"/>
    </row>
    <row r="482" spans="1:5" ht="14.25" customHeight="1">
      <c r="A482" s="5"/>
      <c r="B482" s="6">
        <v>8</v>
      </c>
      <c r="C482" s="366"/>
      <c r="D482" s="264"/>
      <c r="E482" s="364"/>
    </row>
    <row r="483" spans="1:5" ht="14.25" customHeight="1">
      <c r="A483" s="5" t="s">
        <v>149</v>
      </c>
      <c r="B483" s="6">
        <v>1</v>
      </c>
      <c r="C483" s="368" t="s">
        <v>150</v>
      </c>
      <c r="D483" s="265" t="s">
        <v>148</v>
      </c>
      <c r="E483" s="369" t="s">
        <v>103</v>
      </c>
    </row>
    <row r="484" spans="1:5" ht="14.25" hidden="1" customHeight="1">
      <c r="A484" s="5"/>
      <c r="B484" s="6">
        <v>2</v>
      </c>
      <c r="C484" s="368"/>
      <c r="D484" s="264"/>
      <c r="E484" s="369"/>
    </row>
    <row r="485" spans="1:5" ht="14.25" hidden="1" customHeight="1">
      <c r="A485" s="5"/>
      <c r="B485" s="6">
        <v>3</v>
      </c>
      <c r="C485" s="368"/>
      <c r="D485" s="264"/>
      <c r="E485" s="369"/>
    </row>
    <row r="486" spans="1:5" ht="14.25" hidden="1" customHeight="1">
      <c r="A486" s="5"/>
      <c r="B486" s="6">
        <v>4</v>
      </c>
      <c r="C486" s="368"/>
      <c r="D486" s="264"/>
      <c r="E486" s="369"/>
    </row>
    <row r="487" spans="1:5" ht="14.25" hidden="1" customHeight="1">
      <c r="A487" s="5"/>
      <c r="B487" s="6">
        <v>5</v>
      </c>
      <c r="C487" s="368"/>
      <c r="D487" s="264"/>
      <c r="E487" s="369"/>
    </row>
    <row r="488" spans="1:5" ht="14.25" hidden="1" customHeight="1">
      <c r="A488" s="5"/>
      <c r="B488" s="6">
        <v>6</v>
      </c>
      <c r="C488" s="368"/>
      <c r="D488" s="264"/>
      <c r="E488" s="369"/>
    </row>
    <row r="489" spans="1:5" ht="14.25" hidden="1" customHeight="1">
      <c r="A489" s="5"/>
      <c r="B489" s="6">
        <v>7</v>
      </c>
      <c r="C489" s="368"/>
      <c r="D489" s="264"/>
      <c r="E489" s="369"/>
    </row>
    <row r="490" spans="1:5" ht="14.25" hidden="1" customHeight="1">
      <c r="A490" s="5"/>
      <c r="B490" s="6">
        <v>8</v>
      </c>
      <c r="C490" s="368"/>
      <c r="D490" s="264"/>
      <c r="E490" s="369"/>
    </row>
    <row r="491" spans="1:5" ht="14.25" customHeight="1">
      <c r="A491" s="5" t="s">
        <v>151</v>
      </c>
      <c r="B491" s="6">
        <v>1</v>
      </c>
      <c r="C491" s="368" t="s">
        <v>152</v>
      </c>
      <c r="D491" s="265" t="s">
        <v>148</v>
      </c>
      <c r="E491" s="369" t="s">
        <v>106</v>
      </c>
    </row>
    <row r="492" spans="1:5" ht="14.25" hidden="1" customHeight="1">
      <c r="A492" s="5"/>
      <c r="B492" s="6">
        <v>2</v>
      </c>
      <c r="C492" s="368"/>
      <c r="D492" s="264"/>
      <c r="E492" s="369"/>
    </row>
    <row r="493" spans="1:5" ht="14.25" hidden="1" customHeight="1">
      <c r="A493" s="5"/>
      <c r="B493" s="6">
        <v>3</v>
      </c>
      <c r="C493" s="368"/>
      <c r="D493" s="264"/>
      <c r="E493" s="369"/>
    </row>
    <row r="494" spans="1:5" ht="14.25" hidden="1" customHeight="1">
      <c r="A494" s="5"/>
      <c r="B494" s="6">
        <v>4</v>
      </c>
      <c r="C494" s="368"/>
      <c r="D494" s="264"/>
      <c r="E494" s="369"/>
    </row>
    <row r="495" spans="1:5" ht="14.25" hidden="1" customHeight="1">
      <c r="A495" s="5"/>
      <c r="B495" s="6">
        <v>5</v>
      </c>
      <c r="C495" s="368"/>
      <c r="D495" s="264"/>
      <c r="E495" s="369"/>
    </row>
    <row r="496" spans="1:5" ht="14.25" hidden="1" customHeight="1">
      <c r="A496" s="5"/>
      <c r="B496" s="6">
        <v>6</v>
      </c>
      <c r="C496" s="368"/>
      <c r="D496" s="264"/>
      <c r="E496" s="369"/>
    </row>
    <row r="497" spans="1:5" ht="14.25" hidden="1" customHeight="1">
      <c r="A497" s="5"/>
      <c r="B497" s="6">
        <v>7</v>
      </c>
      <c r="C497" s="368"/>
      <c r="D497" s="264"/>
      <c r="E497" s="369"/>
    </row>
    <row r="498" spans="1:5" ht="14.25" hidden="1" customHeight="1">
      <c r="A498" s="5"/>
      <c r="B498" s="6">
        <v>8</v>
      </c>
      <c r="C498" s="368"/>
      <c r="D498" s="264"/>
      <c r="E498" s="369"/>
    </row>
  </sheetData>
  <mergeCells count="117">
    <mergeCell ref="C491:C498"/>
    <mergeCell ref="E491:E498"/>
    <mergeCell ref="C459:C466"/>
    <mergeCell ref="E459:E466"/>
    <mergeCell ref="C467:C474"/>
    <mergeCell ref="E467:E474"/>
    <mergeCell ref="C475:C482"/>
    <mergeCell ref="E475:E482"/>
    <mergeCell ref="C483:C490"/>
    <mergeCell ref="E483:E490"/>
    <mergeCell ref="C427:C434"/>
    <mergeCell ref="E427:E434"/>
    <mergeCell ref="C435:C442"/>
    <mergeCell ref="E435:E442"/>
    <mergeCell ref="C443:C450"/>
    <mergeCell ref="E443:E450"/>
    <mergeCell ref="C451:C458"/>
    <mergeCell ref="E451:E458"/>
    <mergeCell ref="C395:C402"/>
    <mergeCell ref="E395:E402"/>
    <mergeCell ref="C403:C410"/>
    <mergeCell ref="E403:E410"/>
    <mergeCell ref="C411:C418"/>
    <mergeCell ref="E411:E418"/>
    <mergeCell ref="C419:C426"/>
    <mergeCell ref="E419:E426"/>
    <mergeCell ref="C355:C362"/>
    <mergeCell ref="E355:E362"/>
    <mergeCell ref="C363:C370"/>
    <mergeCell ref="E363:E370"/>
    <mergeCell ref="C371:C378"/>
    <mergeCell ref="E371:E378"/>
    <mergeCell ref="C379:C386"/>
    <mergeCell ref="E379:E386"/>
    <mergeCell ref="C387:C394"/>
    <mergeCell ref="E387:E394"/>
    <mergeCell ref="C323:C330"/>
    <mergeCell ref="E323:E330"/>
    <mergeCell ref="C331:C338"/>
    <mergeCell ref="E331:E338"/>
    <mergeCell ref="C339:C346"/>
    <mergeCell ref="E339:E346"/>
    <mergeCell ref="C347:C354"/>
    <mergeCell ref="E347:E354"/>
    <mergeCell ref="C291:C298"/>
    <mergeCell ref="E291:E298"/>
    <mergeCell ref="C299:C306"/>
    <mergeCell ref="E299:E306"/>
    <mergeCell ref="C307:C314"/>
    <mergeCell ref="E307:E314"/>
    <mergeCell ref="C315:C322"/>
    <mergeCell ref="E315:E322"/>
    <mergeCell ref="C251:C258"/>
    <mergeCell ref="E251:E258"/>
    <mergeCell ref="C259:C266"/>
    <mergeCell ref="E259:E266"/>
    <mergeCell ref="C267:C274"/>
    <mergeCell ref="E267:E274"/>
    <mergeCell ref="C275:C282"/>
    <mergeCell ref="E275:E282"/>
    <mergeCell ref="C283:C290"/>
    <mergeCell ref="E283:E290"/>
    <mergeCell ref="C219:C226"/>
    <mergeCell ref="E219:E226"/>
    <mergeCell ref="C227:C234"/>
    <mergeCell ref="E227:E234"/>
    <mergeCell ref="C235:C242"/>
    <mergeCell ref="E235:E242"/>
    <mergeCell ref="C243:C250"/>
    <mergeCell ref="E243:E250"/>
    <mergeCell ref="C187:C194"/>
    <mergeCell ref="E187:E194"/>
    <mergeCell ref="C195:C202"/>
    <mergeCell ref="E195:E202"/>
    <mergeCell ref="C203:C210"/>
    <mergeCell ref="E203:E210"/>
    <mergeCell ref="C211:C218"/>
    <mergeCell ref="E211:E218"/>
    <mergeCell ref="C147:C154"/>
    <mergeCell ref="E147:E154"/>
    <mergeCell ref="C155:C162"/>
    <mergeCell ref="E155:E162"/>
    <mergeCell ref="C163:C170"/>
    <mergeCell ref="E163:E170"/>
    <mergeCell ref="C171:C178"/>
    <mergeCell ref="E171:E178"/>
    <mergeCell ref="C179:C186"/>
    <mergeCell ref="E179:E186"/>
    <mergeCell ref="C115:C122"/>
    <mergeCell ref="E115:E122"/>
    <mergeCell ref="C123:C130"/>
    <mergeCell ref="E123:E130"/>
    <mergeCell ref="C131:C138"/>
    <mergeCell ref="E131:E138"/>
    <mergeCell ref="C139:C146"/>
    <mergeCell ref="E139:E146"/>
    <mergeCell ref="C83:C90"/>
    <mergeCell ref="E83:E90"/>
    <mergeCell ref="C91:C98"/>
    <mergeCell ref="E91:E98"/>
    <mergeCell ref="C99:C106"/>
    <mergeCell ref="E99:E106"/>
    <mergeCell ref="C107:C114"/>
    <mergeCell ref="E107:E114"/>
    <mergeCell ref="C1:E1"/>
    <mergeCell ref="C2:E2"/>
    <mergeCell ref="C3:C10"/>
    <mergeCell ref="E3:E10"/>
    <mergeCell ref="E51:E58"/>
    <mergeCell ref="E59:E66"/>
    <mergeCell ref="E67:E74"/>
    <mergeCell ref="E75:E82"/>
    <mergeCell ref="E11:E18"/>
    <mergeCell ref="E19:E26"/>
    <mergeCell ref="E27:E34"/>
    <mergeCell ref="E35:E42"/>
    <mergeCell ref="E43:E50"/>
  </mergeCells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"/>
  <dimension ref="A1"/>
  <sheetViews>
    <sheetView workbookViewId="0">
      <selection activeCell="N7" sqref="N7"/>
    </sheetView>
  </sheetViews>
  <sheetFormatPr defaultRowHeight="10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Титул</vt:lpstr>
      <vt:lpstr>График</vt:lpstr>
      <vt:lpstr>План</vt:lpstr>
      <vt:lpstr>дисциплины</vt:lpstr>
      <vt:lpstr>Start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2021-07-01T08:12:59Z</cp:lastPrinted>
  <dcterms:created xsi:type="dcterms:W3CDTF">2011-05-05T04:03:53Z</dcterms:created>
  <dcterms:modified xsi:type="dcterms:W3CDTF">2021-07-01T08:20:28Z</dcterms:modified>
</cp:coreProperties>
</file>